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0" yWindow="450" windowWidth="15030" windowHeight="7620"/>
  </bookViews>
  <sheets>
    <sheet name="2021" sheetId="2" r:id="rId1"/>
  </sheets>
  <definedNames>
    <definedName name="_xlnm.Print_Area" localSheetId="0">'2021'!$A$1:$E$349</definedName>
  </definedNames>
  <calcPr calcId="124519"/>
</workbook>
</file>

<file path=xl/calcChain.xml><?xml version="1.0" encoding="utf-8"?>
<calcChain xmlns="http://schemas.openxmlformats.org/spreadsheetml/2006/main">
  <c r="E206" i="2"/>
  <c r="E343"/>
  <c r="E242"/>
  <c r="D17" l="1"/>
  <c r="E17"/>
  <c r="E21"/>
  <c r="D21"/>
  <c r="D16" s="1"/>
  <c r="D343"/>
  <c r="D340"/>
  <c r="D339" s="1"/>
  <c r="D337"/>
  <c r="D335"/>
  <c r="D333"/>
  <c r="D330"/>
  <c r="D328"/>
  <c r="D324"/>
  <c r="D322"/>
  <c r="D320"/>
  <c r="D314"/>
  <c r="D311"/>
  <c r="D308"/>
  <c r="D304"/>
  <c r="D302"/>
  <c r="D300"/>
  <c r="D294"/>
  <c r="D291"/>
  <c r="D289"/>
  <c r="D285"/>
  <c r="D283"/>
  <c r="D280"/>
  <c r="D279" s="1"/>
  <c r="D277"/>
  <c r="D275"/>
  <c r="D272"/>
  <c r="D270"/>
  <c r="D267"/>
  <c r="D264"/>
  <c r="D262"/>
  <c r="D260"/>
  <c r="D257"/>
  <c r="D255"/>
  <c r="D251"/>
  <c r="D250" s="1"/>
  <c r="D247"/>
  <c r="D246" s="1"/>
  <c r="D242"/>
  <c r="D237"/>
  <c r="D233"/>
  <c r="D231"/>
  <c r="D226"/>
  <c r="D225" s="1"/>
  <c r="D223"/>
  <c r="D221"/>
  <c r="D219"/>
  <c r="D217"/>
  <c r="D215"/>
  <c r="D212"/>
  <c r="D210"/>
  <c r="D208"/>
  <c r="D206"/>
  <c r="D204"/>
  <c r="D202"/>
  <c r="D200"/>
  <c r="D198"/>
  <c r="D196"/>
  <c r="D194"/>
  <c r="D191"/>
  <c r="D189"/>
  <c r="D187"/>
  <c r="D185"/>
  <c r="D183"/>
  <c r="D181"/>
  <c r="D178"/>
  <c r="D176"/>
  <c r="D174"/>
  <c r="D171"/>
  <c r="D169"/>
  <c r="D166"/>
  <c r="D164"/>
  <c r="D162"/>
  <c r="D159"/>
  <c r="D157"/>
  <c r="D153"/>
  <c r="D152" s="1"/>
  <c r="D150"/>
  <c r="D148"/>
  <c r="D145"/>
  <c r="D143"/>
  <c r="D141"/>
  <c r="D137"/>
  <c r="D136" s="1"/>
  <c r="D134"/>
  <c r="D133" s="1"/>
  <c r="D130"/>
  <c r="D128"/>
  <c r="D125"/>
  <c r="D121"/>
  <c r="D119"/>
  <c r="D117"/>
  <c r="D113"/>
  <c r="D111"/>
  <c r="D109"/>
  <c r="D107"/>
  <c r="D105"/>
  <c r="D101"/>
  <c r="D97"/>
  <c r="D95"/>
  <c r="D91"/>
  <c r="D88"/>
  <c r="D85"/>
  <c r="D84" s="1"/>
  <c r="D82"/>
  <c r="D80"/>
  <c r="D78"/>
  <c r="D76"/>
  <c r="D75" s="1"/>
  <c r="D73"/>
  <c r="D70"/>
  <c r="D66"/>
  <c r="D63"/>
  <c r="D61"/>
  <c r="D57"/>
  <c r="D54"/>
  <c r="D52"/>
  <c r="D50"/>
  <c r="D48"/>
  <c r="D45"/>
  <c r="D44" s="1"/>
  <c r="D38"/>
  <c r="D35"/>
  <c r="D32"/>
  <c r="D30"/>
  <c r="D28"/>
  <c r="D26"/>
  <c r="D24"/>
  <c r="D14"/>
  <c r="D12"/>
  <c r="D9"/>
  <c r="E340"/>
  <c r="E304"/>
  <c r="E164"/>
  <c r="E181"/>
  <c r="E9"/>
  <c r="E57"/>
  <c r="E267"/>
  <c r="D266" l="1"/>
  <c r="D69"/>
  <c r="D236"/>
  <c r="D235" s="1"/>
  <c r="D147"/>
  <c r="D34"/>
  <c r="E16"/>
  <c r="D254"/>
  <c r="D299"/>
  <c r="D332"/>
  <c r="D230"/>
  <c r="D8"/>
  <c r="D23"/>
  <c r="D104"/>
  <c r="D116"/>
  <c r="D156"/>
  <c r="D161"/>
  <c r="D193"/>
  <c r="D282"/>
  <c r="D307"/>
  <c r="D319"/>
  <c r="D123"/>
  <c r="D214"/>
  <c r="D47"/>
  <c r="D60"/>
  <c r="D87"/>
  <c r="D68" s="1"/>
  <c r="D140"/>
  <c r="D180"/>
  <c r="D288"/>
  <c r="D287" s="1"/>
  <c r="D327"/>
  <c r="D132"/>
  <c r="E61"/>
  <c r="E314"/>
  <c r="E308"/>
  <c r="E226"/>
  <c r="E171"/>
  <c r="E264"/>
  <c r="E159"/>
  <c r="E157"/>
  <c r="E38"/>
  <c r="E28"/>
  <c r="D139" l="1"/>
  <c r="D155"/>
  <c r="D7"/>
  <c r="D103"/>
  <c r="E156"/>
  <c r="E101"/>
  <c r="E320"/>
  <c r="D349" l="1"/>
  <c r="E311"/>
  <c r="E162"/>
  <c r="E294"/>
  <c r="E237"/>
  <c r="E125"/>
  <c r="E97"/>
  <c r="E91"/>
  <c r="E82"/>
  <c r="E32"/>
  <c r="E339" l="1"/>
  <c r="E337"/>
  <c r="E335"/>
  <c r="E333"/>
  <c r="E330"/>
  <c r="E328"/>
  <c r="E324"/>
  <c r="E322"/>
  <c r="E307"/>
  <c r="E302"/>
  <c r="E300"/>
  <c r="E291"/>
  <c r="E289"/>
  <c r="E285"/>
  <c r="E283"/>
  <c r="E280"/>
  <c r="E279" s="1"/>
  <c r="E277"/>
  <c r="E275"/>
  <c r="E272"/>
  <c r="E270"/>
  <c r="E262"/>
  <c r="E260"/>
  <c r="E257"/>
  <c r="E255"/>
  <c r="E251"/>
  <c r="E250" s="1"/>
  <c r="E247"/>
  <c r="E246" s="1"/>
  <c r="E233"/>
  <c r="E231"/>
  <c r="E225"/>
  <c r="E223"/>
  <c r="E221"/>
  <c r="E219"/>
  <c r="E217"/>
  <c r="E215"/>
  <c r="E212"/>
  <c r="E210"/>
  <c r="E208"/>
  <c r="E204"/>
  <c r="E202"/>
  <c r="E200"/>
  <c r="E198"/>
  <c r="E196"/>
  <c r="E194"/>
  <c r="E191"/>
  <c r="E189"/>
  <c r="E187"/>
  <c r="E185"/>
  <c r="E183"/>
  <c r="E178"/>
  <c r="E176"/>
  <c r="E174"/>
  <c r="E169"/>
  <c r="E166"/>
  <c r="E153"/>
  <c r="E152" s="1"/>
  <c r="E150"/>
  <c r="E148"/>
  <c r="E145"/>
  <c r="E143"/>
  <c r="E141"/>
  <c r="E137"/>
  <c r="E136" s="1"/>
  <c r="E134"/>
  <c r="E133" s="1"/>
  <c r="E130"/>
  <c r="E128"/>
  <c r="E121"/>
  <c r="E119"/>
  <c r="E117"/>
  <c r="E113"/>
  <c r="E111"/>
  <c r="E109"/>
  <c r="E107"/>
  <c r="E105"/>
  <c r="E95"/>
  <c r="E88"/>
  <c r="E85"/>
  <c r="E84" s="1"/>
  <c r="E80"/>
  <c r="E78"/>
  <c r="E76"/>
  <c r="E75" s="1"/>
  <c r="E73"/>
  <c r="E70"/>
  <c r="E66"/>
  <c r="E63"/>
  <c r="E54"/>
  <c r="E52"/>
  <c r="E50"/>
  <c r="E48"/>
  <c r="E45"/>
  <c r="E44" s="1"/>
  <c r="E35"/>
  <c r="E30"/>
  <c r="E26"/>
  <c r="E24"/>
  <c r="E14"/>
  <c r="E12"/>
  <c r="E299" l="1"/>
  <c r="E161"/>
  <c r="E180"/>
  <c r="E60"/>
  <c r="E23"/>
  <c r="E254"/>
  <c r="E87"/>
  <c r="E288"/>
  <c r="E319"/>
  <c r="E123"/>
  <c r="E332"/>
  <c r="E327"/>
  <c r="E282"/>
  <c r="E266"/>
  <c r="E236"/>
  <c r="E235" s="1"/>
  <c r="E230"/>
  <c r="E214"/>
  <c r="E193"/>
  <c r="E147"/>
  <c r="E140"/>
  <c r="E132"/>
  <c r="E116"/>
  <c r="E104"/>
  <c r="E69"/>
  <c r="E47"/>
  <c r="E34"/>
  <c r="E8"/>
  <c r="E155" l="1"/>
  <c r="E287"/>
  <c r="E139"/>
  <c r="E103"/>
  <c r="E68"/>
  <c r="E7"/>
  <c r="E349" l="1"/>
</calcChain>
</file>

<file path=xl/sharedStrings.xml><?xml version="1.0" encoding="utf-8"?>
<sst xmlns="http://schemas.openxmlformats.org/spreadsheetml/2006/main" count="814" uniqueCount="364">
  <si>
    <t>0100000000</t>
  </si>
  <si>
    <t xml:space="preserve">    Подпрограмма "Развитие дошкольного образования"</t>
  </si>
  <si>
    <t>0110000000</t>
  </si>
  <si>
    <t>0110100000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</si>
  <si>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</si>
  <si>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</si>
  <si>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>0110200000</t>
  </si>
  <si>
    <t xml:space="preserve">    Подпрограмма "Развитие общего образования"</t>
  </si>
  <si>
    <t>0120000000</t>
  </si>
  <si>
    <t>0120100000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</si>
  <si>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</si>
  <si>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</si>
  <si>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</si>
  <si>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</si>
  <si>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Иные бюджетные ассигнования</t>
  </si>
  <si>
    <t>800</t>
  </si>
  <si>
    <t>0130000000</t>
  </si>
  <si>
    <t xml:space="preserve">      Организация обучения по программам дополнительного образования детей различной направленности</t>
  </si>
  <si>
    <t>0130100000</t>
  </si>
  <si>
    <t xml:space="preserve">      Обеспечение персонифицированного финансирования дополнительного образования детей</t>
  </si>
  <si>
    <t>0130200000</t>
  </si>
  <si>
    <t xml:space="preserve">    Подпрограмма"Создание условий для реализации муниципальной программы"</t>
  </si>
  <si>
    <t>0140000000</t>
  </si>
  <si>
    <t>0140100000</t>
  </si>
  <si>
    <t>0140200000</t>
  </si>
  <si>
    <t xml:space="preserve">    Подпрограмма "Детское и школьное питание"</t>
  </si>
  <si>
    <t>0150000000</t>
  </si>
  <si>
    <t>0150100000</t>
  </si>
  <si>
    <t xml:space="preserve">    Подпрогамма "Организация отдыха детей в каникулярное время"</t>
  </si>
  <si>
    <t>0160000000</t>
  </si>
  <si>
    <t>0160100000</t>
  </si>
  <si>
    <t xml:space="preserve">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</si>
  <si>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</si>
  <si>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 xml:space="preserve">        Социальное обеспечение и иные выплаты населению</t>
  </si>
  <si>
    <t>300</t>
  </si>
  <si>
    <t xml:space="preserve">      Организация работы лагерей с дневным пребыванием</t>
  </si>
  <si>
    <t>0160300000</t>
  </si>
  <si>
    <t xml:space="preserve">      Мероприятия по организации временного трудоустройства подростков</t>
  </si>
  <si>
    <t>0160400000</t>
  </si>
  <si>
    <t>0160500000</t>
  </si>
  <si>
    <t>0200000000</t>
  </si>
  <si>
    <t>0200200000</t>
  </si>
  <si>
    <t xml:space="preserve">      Организация и обеспечение тренировочного процесса для спортсменов</t>
  </si>
  <si>
    <t>0200300000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</si>
  <si>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</si>
  <si>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</si>
  <si>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</si>
  <si>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</si>
  <si>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</si>
  <si>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</si>
  <si>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</si>
  <si>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</si>
  <si>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</si>
  <si>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 xml:space="preserve">      Обеспечение деятельности муниципальных музеев</t>
  </si>
  <si>
    <t>0330100000</t>
  </si>
  <si>
    <t xml:space="preserve">    Подпрограмма "Создание условий для реализации муниципальной программы"</t>
  </si>
  <si>
    <t>0350000000</t>
  </si>
  <si>
    <t>0350100000</t>
  </si>
  <si>
    <t>0350200000</t>
  </si>
  <si>
    <t>0350300000</t>
  </si>
  <si>
    <t xml:space="preserve">      Капитальный, текущий ремонт и реконструкция учреждений культуры</t>
  </si>
  <si>
    <t>0350400000</t>
  </si>
  <si>
    <t>0400000000</t>
  </si>
  <si>
    <t xml:space="preserve">    Подпрограмма "Социальная поддержка семьи и детей"</t>
  </si>
  <si>
    <t>0410000000</t>
  </si>
  <si>
    <t xml:space="preserve">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</si>
  <si>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</si>
  <si>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Устройство детей-сирот и детей, оставшихся без попечения родителей, на воспитание в семьи</t>
  </si>
  <si>
    <t>0410300000</t>
  </si>
  <si>
    <t xml:space="preserve">      Организация опеки и попечительства в отношении несовершеннолетних</t>
  </si>
  <si>
    <t>0410400000</t>
  </si>
  <si>
    <t>0410500000</t>
  </si>
  <si>
    <t xml:space="preserve">      Федеральный проект "Финансовая поддержка семей при рождении детей"</t>
  </si>
  <si>
    <t>041P100000</t>
  </si>
  <si>
    <t xml:space="preserve">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</si>
  <si>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</si>
  <si>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Другие выплаты по социальной помощи</t>
  </si>
  <si>
    <t>0420200000</t>
  </si>
  <si>
    <t>0420300000</t>
  </si>
  <si>
    <t xml:space="preserve">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</si>
  <si>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</si>
  <si>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</si>
  <si>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>0600000000</t>
  </si>
  <si>
    <t>0610000000</t>
  </si>
  <si>
    <t>0610500000</t>
  </si>
  <si>
    <t>0610600000</t>
  </si>
  <si>
    <t>0620000000</t>
  </si>
  <si>
    <t>0620100000</t>
  </si>
  <si>
    <t>0630000000</t>
  </si>
  <si>
    <t xml:space="preserve">      Обеспечение безопасности в местах массового пребывания людей на улицах города</t>
  </si>
  <si>
    <t>0630100000</t>
  </si>
  <si>
    <t>0700000000</t>
  </si>
  <si>
    <t xml:space="preserve">    Подпрограмма "Содержание и развитие жилищного хозяйства"</t>
  </si>
  <si>
    <t>0720000000</t>
  </si>
  <si>
    <t>0720300000</t>
  </si>
  <si>
    <t>0720400000</t>
  </si>
  <si>
    <t>0720700000</t>
  </si>
  <si>
    <t>0720800000</t>
  </si>
  <si>
    <t>0721100000</t>
  </si>
  <si>
    <t>072F300000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</si>
  <si>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</si>
  <si>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</si>
  <si>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Подпрограмма "Содержание и развитие коммунальной инфраструктуры"</t>
  </si>
  <si>
    <t>0730000000</t>
  </si>
  <si>
    <t xml:space="preserve">      Организация подготовки городского хозяйства к осенне-зимнему периоду</t>
  </si>
  <si>
    <t>0730600000</t>
  </si>
  <si>
    <t>0730700000</t>
  </si>
  <si>
    <t>0731200000</t>
  </si>
  <si>
    <t xml:space="preserve">      Федеральный проект "Чистая вода"</t>
  </si>
  <si>
    <t>073G500000</t>
  </si>
  <si>
    <t xml:space="preserve">    Подпрограмма "Благоустройство и охрана окружающей среды"</t>
  </si>
  <si>
    <t>0740000000</t>
  </si>
  <si>
    <t>0740100000</t>
  </si>
  <si>
    <t xml:space="preserve">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</si>
  <si>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</si>
  <si>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Организация содержания и благоустройства мест погребения (кладбищ)</t>
  </si>
  <si>
    <t>0740300000</t>
  </si>
  <si>
    <t>0740400000</t>
  </si>
  <si>
    <t xml:space="preserve">      Содержание сетей наружного освещения</t>
  </si>
  <si>
    <t>0740500000</t>
  </si>
  <si>
    <t xml:space="preserve">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</si>
  <si>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</si>
  <si>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Проведение городских мероприятий по санитарной очистке и благоустройству территории города</t>
  </si>
  <si>
    <t>0740900000</t>
  </si>
  <si>
    <t xml:space="preserve">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</si>
  <si>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</si>
  <si>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0741400000</t>
  </si>
  <si>
    <t xml:space="preserve">      Осуществление отдельных государственных полномочий УР по отлову и содержанию безнадзорных животных</t>
  </si>
  <si>
    <t>0741500000</t>
  </si>
  <si>
    <t xml:space="preserve">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</si>
  <si>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</si>
  <si>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>0750100000</t>
  </si>
  <si>
    <t>0750200000</t>
  </si>
  <si>
    <t>0750600000</t>
  </si>
  <si>
    <t>0750700000</t>
  </si>
  <si>
    <t>0751300000</t>
  </si>
  <si>
    <t>0760000000</t>
  </si>
  <si>
    <t xml:space="preserve">      Обеспечение деятельности Управления (хозяйственное, материально-техническое)</t>
  </si>
  <si>
    <t>0760100000</t>
  </si>
  <si>
    <t>0800000000</t>
  </si>
  <si>
    <t xml:space="preserve">      Внедрение энергоменеджмента</t>
  </si>
  <si>
    <t>0800100000</t>
  </si>
  <si>
    <t>0800500000</t>
  </si>
  <si>
    <t>0900000000</t>
  </si>
  <si>
    <t xml:space="preserve">    Подпрограмма "Организация муниципального управления"</t>
  </si>
  <si>
    <t>0910000000</t>
  </si>
  <si>
    <t xml:space="preserve">      Осуществление органами местного самоуправления города Воткинска переданных отдельных полномочий</t>
  </si>
  <si>
    <t xml:space="preserve">    Подпрограмма "Архивное дело"</t>
  </si>
  <si>
    <t>1000000000</t>
  </si>
  <si>
    <t xml:space="preserve">      Патриотическое воспитание и поодготовка молодежи к военной службе</t>
  </si>
  <si>
    <t>1000100000</t>
  </si>
  <si>
    <t xml:space="preserve">      Содействие социализации и эффективной самореализации молодежи</t>
  </si>
  <si>
    <t>1000200000</t>
  </si>
  <si>
    <t xml:space="preserve">      Оказание услуг (выполнение работ) муниципальными учреждениями в сфере молодежной политики</t>
  </si>
  <si>
    <t>1000400000</t>
  </si>
  <si>
    <t xml:space="preserve">      Уплата налога на имущество организаций, земельного налога</t>
  </si>
  <si>
    <t>1000500000</t>
  </si>
  <si>
    <t>1100000000</t>
  </si>
  <si>
    <t xml:space="preserve">      Строительство, реконструкция</t>
  </si>
  <si>
    <t>1110100000</t>
  </si>
  <si>
    <t xml:space="preserve">      Создание условий для реализации муниципальных программ</t>
  </si>
  <si>
    <t>1110300000</t>
  </si>
  <si>
    <t xml:space="preserve">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</si>
  <si>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</si>
  <si>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>1200000000</t>
  </si>
  <si>
    <t xml:space="preserve">      Оказание финасовой поддержки СОНКО</t>
  </si>
  <si>
    <t>1200100000</t>
  </si>
  <si>
    <t>1300000000</t>
  </si>
  <si>
    <t xml:space="preserve">      Формирование у подростков и молодежи мотивации к ведению здорового образа жизни</t>
  </si>
  <si>
    <t>1300400000</t>
  </si>
  <si>
    <t xml:space="preserve">      Информирование населения о последствиях злоупотребления наркотическими средствами</t>
  </si>
  <si>
    <t>1300600000</t>
  </si>
  <si>
    <t>1400000000</t>
  </si>
  <si>
    <t xml:space="preserve">    Подпрограмма  "Организация бюджетного процесса в муниципальном образовании "Город Воткинск"</t>
  </si>
  <si>
    <t>1410000000</t>
  </si>
  <si>
    <t xml:space="preserve">      Обслуживание муниципального долга муниципального образования "Город Воткинск"</t>
  </si>
  <si>
    <t>1410400000</t>
  </si>
  <si>
    <t xml:space="preserve">        Обслуживание государственного (муниципального) долга</t>
  </si>
  <si>
    <t>700</t>
  </si>
  <si>
    <t xml:space="preserve">      Реализация установленных полномочий (функций) Управления финансов Администрации города Воткинска</t>
  </si>
  <si>
    <t>1410500000</t>
  </si>
  <si>
    <t>1420000000</t>
  </si>
  <si>
    <t xml:space="preserve">      Развитие информационной системы управления финансами в муниципальном образовании "Город Воткинск"</t>
  </si>
  <si>
    <t>1420500000</t>
  </si>
  <si>
    <t xml:space="preserve">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</si>
  <si>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</si>
  <si>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>1500000000</t>
  </si>
  <si>
    <t xml:space="preserve">      Эффективное управление и распоряжение земельными ресурсами</t>
  </si>
  <si>
    <t>1500100000</t>
  </si>
  <si>
    <t xml:space="preserve">      Эффективное управление и распоряжение муниципальным имуществом</t>
  </si>
  <si>
    <t>1500200000</t>
  </si>
  <si>
    <t xml:space="preserve">      Содержание Управления муниципального имущества и земельных ресурсов города Воткинска</t>
  </si>
  <si>
    <t>1500300000</t>
  </si>
  <si>
    <t>1600000000</t>
  </si>
  <si>
    <t xml:space="preserve">      Федеральный проект "Формирование комфортной городской среды"</t>
  </si>
  <si>
    <t>160F200000</t>
  </si>
  <si>
    <t>1800000000</t>
  </si>
  <si>
    <t xml:space="preserve">      Создание общественных добровольных формирований по охране правопорядка</t>
  </si>
  <si>
    <t>1800300000</t>
  </si>
  <si>
    <t xml:space="preserve">      Профилактика правонарушений среди несовершеннолетних</t>
  </si>
  <si>
    <t>1800500000</t>
  </si>
  <si>
    <t>1900000000</t>
  </si>
  <si>
    <t xml:space="preserve">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</si>
  <si>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</si>
  <si>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Непрограммные направления деятельности</t>
  </si>
  <si>
    <t>9900000000</t>
  </si>
  <si>
    <t>Наименование</t>
  </si>
  <si>
    <t>Целевая статья</t>
  </si>
  <si>
    <t>Вид расходов</t>
  </si>
  <si>
    <t xml:space="preserve">      Материальная поддержка семей с детьми дошкольного возраста</t>
  </si>
  <si>
    <t xml:space="preserve">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</si>
  <si>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Обеспечение деятельности подведомственных учреждений за счет средств бюджета города Воткинска</t>
  </si>
  <si>
    <t xml:space="preserve">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</si>
  <si>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</si>
  <si>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Реализация вариативных программ в сфере отдыха детей и подростков</t>
  </si>
  <si>
    <t xml:space="preserve">      Организация и проведение городских культурно-массовых мероприятий</t>
  </si>
  <si>
    <t xml:space="preserve">      Обеспечение деятельности муниципальных культурно-досуговых учреждений</t>
  </si>
  <si>
    <t xml:space="preserve">    Подпрограмма "Развитие библиотечного дела"</t>
  </si>
  <si>
    <t xml:space="preserve">    Подпрограмма "Развитие музейного дела"</t>
  </si>
  <si>
    <t xml:space="preserve">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</si>
  <si>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 xml:space="preserve">      Пенсионное обеспечение</t>
  </si>
  <si>
    <t xml:space="preserve">    Подпрограмма "Предупреждение, спасение, помощь"</t>
  </si>
  <si>
    <t xml:space="preserve">      Создание условий для безопасного отдыха населения, в т.ч. на водных объектах</t>
  </si>
  <si>
    <t xml:space="preserve">      Оказание муниципальных услуг (работ)</t>
  </si>
  <si>
    <t xml:space="preserve">    Подпрограмма "Пожарная безопасность"</t>
  </si>
  <si>
    <t xml:space="preserve">    Подпрограмма "Построение и развитие аппаратно-программного комплекса "Безопасный город"</t>
  </si>
  <si>
    <t xml:space="preserve">      Реализация мероприятий по капитальному ремонту жилищного фонда муниципального образования "Город Воткинск"</t>
  </si>
  <si>
    <t xml:space="preserve">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</si>
  <si>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</si>
  <si>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Федеральный проект "Обеспечение устойчивого сокращения непригодного для проживания жилищного фонда"</t>
  </si>
  <si>
    <t xml:space="preserve">      Реализация мероприятий в сфере газоснабжения</t>
  </si>
  <si>
    <t xml:space="preserve">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</si>
  <si>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Оказание ритуальных услуг</t>
  </si>
  <si>
    <t xml:space="preserve">      Строительство и (или) реконструкция объектов транспортной инфраструктуры для реализации инвестиционных проектов</t>
  </si>
  <si>
    <t xml:space="preserve">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</si>
  <si>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</si>
  <si>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</si>
  <si>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>ИТОГО РАСХОДОВ</t>
  </si>
  <si>
    <t>0920000000</t>
  </si>
  <si>
    <t>0930000000</t>
  </si>
  <si>
    <t xml:space="preserve">      Организация и проведение мероприятий, направленных на повышение вовлеченности граждан к занятиям физкультурой, ведению ЗОЖ</t>
  </si>
  <si>
    <t xml:space="preserve">      Обеспечение деятельности муниципальных библиотек</t>
  </si>
  <si>
    <t xml:space="preserve">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</si>
  <si>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Содержание и ремонт муниципального жилищного фонда</t>
  </si>
  <si>
    <t xml:space="preserve">      Осуществление муниципального жилищного контроля</t>
  </si>
  <si>
    <t xml:space="preserve">      Строительство и (или) реконструкция объектов коммунальной инфраструктуры для реализации инвестиционных проектов</t>
  </si>
  <si>
    <t xml:space="preserve">      Федеральный проект "Современная школа"</t>
  </si>
  <si>
    <t>111E100000</t>
  </si>
  <si>
    <t xml:space="preserve">  Программа "Формирование современной городской среды" на территории муниципального образования "Город Воткинск" на 2018 - 2024 годы"</t>
  </si>
  <si>
    <t>0920500000</t>
  </si>
  <si>
    <t xml:space="preserve">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</si>
  <si>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</si>
  <si>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Программа "Развитие образования и воспитание на 2020-2024 годы"</t>
  </si>
  <si>
    <t xml:space="preserve">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</si>
  <si>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011P200000</t>
  </si>
  <si>
    <t xml:space="preserve">    Подпрограмма "Развитие системы воспитания и дополнительного образования детей"</t>
  </si>
  <si>
    <t xml:space="preserve">      Модернизация детских школ искусств</t>
  </si>
  <si>
    <t>0130500000</t>
  </si>
  <si>
    <t xml:space="preserve">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</si>
  <si>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 xml:space="preserve">  Программа "Создание условий для развития физической культуры и спорта, формирование здорового образа жизни населения на 2020-2024 годы"</t>
  </si>
  <si>
    <t xml:space="preserve">  Программа "Развитие культуры на 2020-2024 годы"</t>
  </si>
  <si>
    <t xml:space="preserve">    Подпрограмма "Организация досуга и предоставление услуг организаций культуры"</t>
  </si>
  <si>
    <t xml:space="preserve">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</si>
  <si>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 xml:space="preserve">  Программа "Социальная поддержка населения на 2020-2024 годы"</t>
  </si>
  <si>
    <t xml:space="preserve">      Федеральный проект "Жильё"</t>
  </si>
  <si>
    <t>043F100000</t>
  </si>
  <si>
    <t xml:space="preserve">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</si>
  <si>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 xml:space="preserve">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</si>
  <si>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</si>
  <si>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</si>
  <si>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</si>
  <si>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</si>
  <si>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Программа "Содержание и развитие городского хозяйства на 2020-2024 годы"</t>
  </si>
  <si>
    <t xml:space="preserve">      Выполнение функций заказчика по проектированию и строительству объектов коммунальной инфраструктуры</t>
  </si>
  <si>
    <t>0731000000</t>
  </si>
  <si>
    <t xml:space="preserve">      Организация наружного освещения улиц</t>
  </si>
  <si>
    <t xml:space="preserve">      Содержание автомобильных дорог общего пользования, мостов и иных транспортных инженерных сооружений</t>
  </si>
  <si>
    <t xml:space="preserve">    Подпрограмма "Создание условий для реализации программы"</t>
  </si>
  <si>
    <t xml:space="preserve">  Программа "Энергосбережение и повышение знергетической эффективностина 2020-2024 годы"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</si>
  <si>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</si>
  <si>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Программа "Муниципальное управление на 2020-2024 годы"</t>
  </si>
  <si>
    <t xml:space="preserve">      Создание условий для реализации подпрограммы "Муниципальное управление"</t>
  </si>
  <si>
    <t>0910700000</t>
  </si>
  <si>
    <t>0910800000</t>
  </si>
  <si>
    <t xml:space="preserve">      Содержание на осуществление отдельных государственных полномочий в области архивного дела</t>
  </si>
  <si>
    <t xml:space="preserve">    Подпрограмма "Создание условий для государственной регистрации актов гражданского состояния"</t>
  </si>
  <si>
    <t xml:space="preserve">  Программа "Реализация молодежной политики на 2020-2024 годы"</t>
  </si>
  <si>
    <t xml:space="preserve">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</si>
  <si>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Капитальный ремонт</t>
  </si>
  <si>
    <t>1110200000</t>
  </si>
  <si>
    <t xml:space="preserve">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</si>
  <si>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 xml:space="preserve">  Программа "Комплексные меры противодействия злоупотреблению наркотиками и их незаконному обороту на 2020-2024 годы"</t>
  </si>
  <si>
    <t xml:space="preserve">  Программа "Управление муниципальными финансами на 2020-2024 годы"</t>
  </si>
  <si>
    <t xml:space="preserve">    Подрограмма "Повышение эффективности бюджетных расходов"</t>
  </si>
  <si>
    <t xml:space="preserve">  Программа "Управление муниципальным имуществом и земельными ресурсами на 2020-2024 годы"</t>
  </si>
  <si>
    <t xml:space="preserve">  Программа "Профилактика правонарушений на 2020-2024 годы"</t>
  </si>
  <si>
    <t xml:space="preserve">  Программа "Гармонизация межнациональных отношений, профилактика терроризма и экстремизма на 2020-2024 годы"</t>
  </si>
  <si>
    <t xml:space="preserve">  Программа "Создание условий для устойчивого экономического развития на 2020-2024 годы"</t>
  </si>
  <si>
    <t>0500000000</t>
  </si>
  <si>
    <t xml:space="preserve">    Подпрограмма "Создание условий для развития предпринимательства"</t>
  </si>
  <si>
    <t>0520000000</t>
  </si>
  <si>
    <t xml:space="preserve">      Региональный проект "Популяризация предпринимательства в Удмуртской Республике"</t>
  </si>
  <si>
    <t>0520200000</t>
  </si>
  <si>
    <t xml:space="preserve">    Подпрограмма "Развитие системы социального партнерства, улучшение условий и охраны труда"</t>
  </si>
  <si>
    <t>0550000000</t>
  </si>
  <si>
    <t xml:space="preserve">      Улучшение условий и охраны труда в городе</t>
  </si>
  <si>
    <t>0550300000</t>
  </si>
  <si>
    <t xml:space="preserve">  Программа "Развитие туризма на 2020-2024 годы"</t>
  </si>
  <si>
    <t>1700000000</t>
  </si>
  <si>
    <t xml:space="preserve">      Разработка и проведение мероприятий по маркетинговой и имиджевой политике города</t>
  </si>
  <si>
    <t>1700100000</t>
  </si>
  <si>
    <t xml:space="preserve">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</si>
  <si>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</si>
  <si>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 xml:space="preserve">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</si>
  <si>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</si>
  <si>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Обеспечение предоставления мер социальной поддержки по обеспечению жильем инвалидов войны и инвалидов боевых действий, участников ВОВ, ветеранов боевых действий, военнослужащих, проходивших военную службу в период с 22.06.1941г.</t>
  </si>
  <si>
    <t>0430400000</t>
  </si>
  <si>
    <t xml:space="preserve">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</si>
  <si>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Социальное обеспечение и иные выплаты населению</t>
  </si>
  <si>
    <t xml:space="preserve">          Вовлечение граждан, организаций в реализацию мероприятий в сфере формирования комфортной городской среды</t>
  </si>
  <si>
    <t xml:space="preserve">            Закупка товаров, работ и услуг для обеспечения государственных (муниципальных) нужд</t>
  </si>
  <si>
    <t>1600500000</t>
  </si>
  <si>
    <t xml:space="preserve">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</si>
  <si>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 xml:space="preserve">Сумма на 2021 год (тыс. руб.) уточнено            </t>
  </si>
  <si>
    <t>Федеральный проект "Культурная среда"</t>
  </si>
  <si>
    <t xml:space="preserve">            Капитальные вложения в объекты государственной (муниципальной) собственности</t>
  </si>
  <si>
    <t>013A100000</t>
  </si>
  <si>
    <t xml:space="preserve">            Предоставление субсидий бюджетным, автономным учреждениям и иным некоммерческим организациям</t>
  </si>
  <si>
    <t>032A100000</t>
  </si>
  <si>
    <t xml:space="preserve">            Иные бюджетные ассигнования</t>
  </si>
  <si>
    <t xml:space="preserve">          Реализация мероприятий регионального проекта "Жилье" национального проекта "Жильё и городская среда"</t>
  </si>
  <si>
    <t xml:space="preserve">        Подпрограмма  "Организация бюджетного процесса в муниципальном образовании "Город Воткинск"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</si>
  <si>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</si>
  <si>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Организация управления многоквартирными домами, находящимся на территории "Город Воткинск"</t>
  </si>
  <si>
    <t>0720100000</t>
  </si>
  <si>
    <t xml:space="preserve">          Иные бюджетные ассигнования</t>
  </si>
  <si>
    <t xml:space="preserve">            Реализация мероприятий по благоустройству общественных территорий</t>
  </si>
  <si>
    <t xml:space="preserve">              Закупка товаров, работ и услуг для обеспечения государственных (муниципальных) нужд</t>
  </si>
  <si>
    <t>035А100000</t>
  </si>
  <si>
    <t>0130300000</t>
  </si>
  <si>
    <t xml:space="preserve">             Содержание муниципального имущества (текущий ремонт, капитальный ремонт, подготовка учреждений к новому учебному году, отопительному периоду)</t>
  </si>
  <si>
    <t xml:space="preserve">          Подпрограмма "Территориальное развитие (градостроительство и землеустройство)"</t>
  </si>
  <si>
    <t xml:space="preserve">            Внесение изменений в Правила землепользования и застройки муниципального образования "Город Воткинск"</t>
  </si>
  <si>
    <t xml:space="preserve">            Подготовка документации по планировке территорий (проекта планировки, проекта межевания)</t>
  </si>
  <si>
    <t>0710000000</t>
  </si>
  <si>
    <t>0710200000</t>
  </si>
  <si>
    <t>0710300000</t>
  </si>
  <si>
    <t xml:space="preserve">            Укрепление материально-технической базы</t>
  </si>
  <si>
    <t xml:space="preserve">к Решению Воткинской </t>
  </si>
  <si>
    <t>городской Думы</t>
  </si>
  <si>
    <t xml:space="preserve">от </t>
  </si>
  <si>
    <t xml:space="preserve">            Совершенствование и модернизация инфраструктуры объектов спорта</t>
  </si>
  <si>
    <t xml:space="preserve">                Капитальные вложения в объекты государственной (муниципальной) собственности</t>
  </si>
  <si>
    <t>0200100000</t>
  </si>
  <si>
    <t>Реализация мероприятий в сфере водоотведения</t>
  </si>
  <si>
    <t>0730400000</t>
  </si>
  <si>
    <t>0720200000</t>
  </si>
  <si>
    <t xml:space="preserve">  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</si>
  <si>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Стимулирование главных распорядителей средств бюджета муниципального образования "Город Воткинск" по итогам оценки качества финансового менеджмента</t>
  </si>
  <si>
    <t xml:space="preserve">   Модернизация библиотек в части комплектования библиотечных фондов муниципальных библиотек   Комплектование библиотечных фондов</t>
  </si>
  <si>
    <t xml:space="preserve">Сумма на 2021 год (тыс. руб.) утверждено     </t>
  </si>
  <si>
    <t>Приложение №5</t>
  </si>
  <si>
    <t xml:space="preserve">Приложение 11 к бюджету муниципального образования "Город Воткинск" на 2021 год и на плановый период 2022 и 2023 годов "Распределение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«Город Воткинск» на 2021 год" </t>
  </si>
  <si>
    <t>012Е100000</t>
  </si>
</sst>
</file>

<file path=xl/styles.xml><?xml version="1.0" encoding="utf-8"?>
<styleSheet xmlns="http://schemas.openxmlformats.org/spreadsheetml/2006/main">
  <numFmts count="1">
    <numFmt numFmtId="164" formatCode="#,##0.0"/>
  </numFmts>
  <fonts count="2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</cellStyleXfs>
  <cellXfs count="37">
    <xf numFmtId="0" fontId="0" fillId="0" borderId="0" xfId="0"/>
    <xf numFmtId="0" fontId="13" fillId="0" borderId="0" xfId="0" applyFont="1" applyFill="1" applyProtection="1">
      <protection locked="0"/>
    </xf>
    <xf numFmtId="0" fontId="17" fillId="0" borderId="0" xfId="0" applyFont="1" applyFill="1" applyProtection="1">
      <protection locked="0"/>
    </xf>
    <xf numFmtId="164" fontId="19" fillId="0" borderId="4" xfId="17" applyNumberFormat="1" applyFont="1" applyFill="1" applyBorder="1" applyAlignment="1" applyProtection="1">
      <alignment horizontal="right" vertical="top" wrapText="1"/>
    </xf>
    <xf numFmtId="0" fontId="12" fillId="0" borderId="2" xfId="12" applyNumberFormat="1" applyFont="1" applyFill="1" applyProtection="1">
      <alignment vertical="top" wrapText="1"/>
    </xf>
    <xf numFmtId="1" fontId="12" fillId="0" borderId="2" xfId="13" applyNumberFormat="1" applyFont="1" applyFill="1" applyAlignment="1" applyProtection="1">
      <alignment horizontal="center" vertical="top"/>
    </xf>
    <xf numFmtId="0" fontId="16" fillId="0" borderId="2" xfId="12" applyNumberFormat="1" applyFont="1" applyFill="1" applyProtection="1">
      <alignment vertical="top" wrapText="1"/>
    </xf>
    <xf numFmtId="1" fontId="16" fillId="0" borderId="2" xfId="13" applyNumberFormat="1" applyFont="1" applyFill="1" applyAlignment="1" applyProtection="1">
      <alignment horizontal="center" vertical="top"/>
    </xf>
    <xf numFmtId="164" fontId="12" fillId="0" borderId="2" xfId="14" applyNumberFormat="1" applyFont="1" applyFill="1" applyAlignment="1" applyProtection="1">
      <alignment horizontal="right" vertical="top"/>
    </xf>
    <xf numFmtId="164" fontId="16" fillId="0" borderId="2" xfId="14" applyNumberFormat="1" applyFont="1" applyFill="1" applyAlignment="1" applyProtection="1">
      <alignment horizontal="right" vertical="top"/>
    </xf>
    <xf numFmtId="0" fontId="12" fillId="0" borderId="2" xfId="12" applyNumberFormat="1" applyFont="1" applyProtection="1">
      <alignment vertical="top" wrapText="1"/>
    </xf>
    <xf numFmtId="1" fontId="12" fillId="0" borderId="2" xfId="13" applyNumberFormat="1" applyFont="1" applyProtection="1">
      <alignment horizontal="center" vertical="top" shrinkToFit="1"/>
    </xf>
    <xf numFmtId="0" fontId="20" fillId="0" borderId="2" xfId="11" applyNumberFormat="1" applyFont="1" applyFill="1" applyProtection="1">
      <alignment horizontal="center" vertical="center" wrapText="1"/>
    </xf>
    <xf numFmtId="164" fontId="12" fillId="0" borderId="8" xfId="14" applyNumberFormat="1" applyFont="1" applyFill="1" applyBorder="1" applyAlignment="1" applyProtection="1">
      <alignment horizontal="right" vertical="top"/>
    </xf>
    <xf numFmtId="49" fontId="12" fillId="0" borderId="2" xfId="13" applyNumberFormat="1" applyFont="1" applyFill="1" applyAlignment="1" applyProtection="1">
      <alignment horizontal="center" vertical="top"/>
    </xf>
    <xf numFmtId="49" fontId="15" fillId="0" borderId="1" xfId="9" applyNumberFormat="1" applyFont="1" applyFill="1" applyAlignment="1" applyProtection="1">
      <alignment vertical="top"/>
    </xf>
    <xf numFmtId="49" fontId="12" fillId="0" borderId="1" xfId="2" applyNumberFormat="1" applyFont="1" applyFill="1" applyAlignment="1" applyProtection="1">
      <alignment vertical="top"/>
    </xf>
    <xf numFmtId="49" fontId="13" fillId="0" borderId="0" xfId="0" applyNumberFormat="1" applyFont="1" applyFill="1" applyAlignment="1" applyProtection="1">
      <alignment vertical="top"/>
      <protection locked="0"/>
    </xf>
    <xf numFmtId="49" fontId="14" fillId="0" borderId="1" xfId="2" applyNumberFormat="1" applyFont="1" applyFill="1" applyAlignment="1" applyProtection="1">
      <alignment vertical="top"/>
    </xf>
    <xf numFmtId="49" fontId="16" fillId="0" borderId="1" xfId="2" applyNumberFormat="1" applyFont="1" applyFill="1" applyAlignment="1" applyProtection="1">
      <alignment vertical="top"/>
    </xf>
    <xf numFmtId="49" fontId="16" fillId="0" borderId="2" xfId="13" applyNumberFormat="1" applyFont="1" applyFill="1" applyAlignment="1" applyProtection="1">
      <alignment horizontal="center" vertical="top"/>
    </xf>
    <xf numFmtId="0" fontId="12" fillId="5" borderId="2" xfId="12" applyNumberFormat="1" applyFont="1" applyFill="1" applyProtection="1">
      <alignment vertical="top" wrapText="1"/>
    </xf>
    <xf numFmtId="0" fontId="13" fillId="0" borderId="0" xfId="0" applyFont="1" applyFill="1" applyProtection="1">
      <protection locked="0"/>
    </xf>
    <xf numFmtId="0" fontId="12" fillId="0" borderId="2" xfId="7" applyNumberFormat="1" applyFont="1" applyBorder="1" applyAlignment="1" applyProtection="1">
      <alignment vertical="top" wrapText="1"/>
    </xf>
    <xf numFmtId="0" fontId="13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49" fontId="12" fillId="0" borderId="2" xfId="13" applyNumberFormat="1" applyFont="1" applyProtection="1">
      <alignment horizontal="center" vertical="top" shrinkToFit="1"/>
    </xf>
    <xf numFmtId="0" fontId="13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19" fillId="0" borderId="5" xfId="16" applyNumberFormat="1" applyFont="1" applyBorder="1" applyAlignment="1" applyProtection="1">
      <alignment horizontal="left" vertical="top"/>
    </xf>
    <xf numFmtId="0" fontId="19" fillId="0" borderId="6" xfId="16" applyFont="1" applyBorder="1" applyAlignment="1">
      <alignment horizontal="left" vertical="top"/>
    </xf>
    <xf numFmtId="0" fontId="19" fillId="0" borderId="7" xfId="16" applyFont="1" applyBorder="1" applyAlignment="1">
      <alignment horizontal="left" vertical="top"/>
    </xf>
    <xf numFmtId="0" fontId="18" fillId="0" borderId="1" xfId="0" applyFont="1" applyBorder="1" applyAlignment="1">
      <alignment horizontal="left" vertical="top" wrapText="1"/>
    </xf>
    <xf numFmtId="0" fontId="13" fillId="0" borderId="0" xfId="0" applyFont="1" applyFill="1" applyProtection="1">
      <protection locked="0"/>
    </xf>
  </cellXfs>
  <cellStyles count="35">
    <cellStyle name="br" xfId="22"/>
    <cellStyle name="col" xfId="21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9"/>
  <sheetViews>
    <sheetView showGridLines="0" tabSelected="1" topLeftCell="A314" zoomScaleSheetLayoutView="100" workbookViewId="0">
      <selection activeCell="E11" sqref="E11"/>
    </sheetView>
  </sheetViews>
  <sheetFormatPr defaultColWidth="8.85546875" defaultRowHeight="15" outlineLevelRow="3"/>
  <cols>
    <col min="1" max="1" width="56.28515625" style="1" customWidth="1"/>
    <col min="2" max="2" width="12.42578125" style="1" customWidth="1"/>
    <col min="3" max="3" width="6.28515625" style="1" customWidth="1"/>
    <col min="4" max="4" width="12.7109375" style="29" customWidth="1"/>
    <col min="5" max="5" width="12.7109375" style="31" customWidth="1"/>
    <col min="6" max="6" width="8.85546875" style="17" customWidth="1"/>
    <col min="7" max="16384" width="8.85546875" style="1"/>
  </cols>
  <sheetData>
    <row r="1" spans="1:6">
      <c r="D1" s="36" t="s">
        <v>361</v>
      </c>
      <c r="E1" s="36"/>
    </row>
    <row r="2" spans="1:6">
      <c r="D2" s="36" t="s">
        <v>348</v>
      </c>
      <c r="E2" s="36"/>
    </row>
    <row r="3" spans="1:6">
      <c r="D3" s="36" t="s">
        <v>349</v>
      </c>
      <c r="E3" s="36"/>
    </row>
    <row r="4" spans="1:6">
      <c r="D4" s="36" t="s">
        <v>350</v>
      </c>
      <c r="E4" s="36"/>
    </row>
    <row r="5" spans="1:6" ht="72" customHeight="1">
      <c r="A5" s="35" t="s">
        <v>362</v>
      </c>
      <c r="B5" s="35"/>
      <c r="C5" s="35"/>
      <c r="D5" s="35"/>
      <c r="E5" s="35"/>
      <c r="F5" s="15"/>
    </row>
    <row r="6" spans="1:6" ht="36.75" customHeight="1">
      <c r="A6" s="12" t="s">
        <v>206</v>
      </c>
      <c r="B6" s="12" t="s">
        <v>207</v>
      </c>
      <c r="C6" s="12" t="s">
        <v>208</v>
      </c>
      <c r="D6" s="12" t="s">
        <v>360</v>
      </c>
      <c r="E6" s="12" t="s">
        <v>323</v>
      </c>
      <c r="F6" s="16"/>
    </row>
    <row r="7" spans="1:6" s="2" customFormat="1" ht="25.5">
      <c r="A7" s="6" t="s">
        <v>252</v>
      </c>
      <c r="B7" s="7" t="s">
        <v>0</v>
      </c>
      <c r="C7" s="7"/>
      <c r="D7" s="9">
        <f>D8+D16+D23+D34+D44+D47</f>
        <v>1489047.7999999996</v>
      </c>
      <c r="E7" s="9">
        <f>E8+E16+E23+E34+E44+E47</f>
        <v>1574066.1999999997</v>
      </c>
      <c r="F7" s="16"/>
    </row>
    <row r="8" spans="1:6" s="2" customFormat="1" ht="14.25">
      <c r="A8" s="6" t="s">
        <v>1</v>
      </c>
      <c r="B8" s="7" t="s">
        <v>2</v>
      </c>
      <c r="C8" s="7"/>
      <c r="D8" s="9">
        <f>D9+D12+D14</f>
        <v>655643.39999999991</v>
      </c>
      <c r="E8" s="9">
        <f>E9+E12+E14</f>
        <v>705253.99999999988</v>
      </c>
      <c r="F8" s="16"/>
    </row>
    <row r="9" spans="1:6" s="2" customFormat="1" ht="38.25" outlineLevel="1">
      <c r="A9" s="4" t="s">
        <v>253</v>
      </c>
      <c r="B9" s="5" t="s">
        <v>3</v>
      </c>
      <c r="C9" s="5"/>
      <c r="D9" s="8">
        <f>D11+D10</f>
        <v>640065.1</v>
      </c>
      <c r="E9" s="8">
        <f>E11+E10</f>
        <v>690583.1</v>
      </c>
      <c r="F9" s="16"/>
    </row>
    <row r="10" spans="1:6" s="2" customFormat="1" ht="25.5" outlineLevel="1">
      <c r="A10" s="4" t="s">
        <v>12</v>
      </c>
      <c r="B10" s="5" t="s">
        <v>3</v>
      </c>
      <c r="C10" s="5">
        <v>200</v>
      </c>
      <c r="D10" s="8">
        <v>3428.9</v>
      </c>
      <c r="E10" s="8">
        <v>0.1</v>
      </c>
      <c r="F10" s="16"/>
    </row>
    <row r="11" spans="1:6" ht="25.5" outlineLevel="2">
      <c r="A11" s="4" t="s">
        <v>4</v>
      </c>
      <c r="B11" s="5" t="s">
        <v>3</v>
      </c>
      <c r="C11" s="5" t="s">
        <v>5</v>
      </c>
      <c r="D11" s="8">
        <v>636636.19999999995</v>
      </c>
      <c r="E11" s="8">
        <v>690583</v>
      </c>
      <c r="F11" s="16"/>
    </row>
    <row r="12" spans="1:6" ht="19.5" customHeight="1" outlineLevel="3">
      <c r="A12" s="4" t="s">
        <v>209</v>
      </c>
      <c r="B12" s="5" t="s">
        <v>6</v>
      </c>
      <c r="C12" s="5"/>
      <c r="D12" s="8">
        <f>D13</f>
        <v>5577.6</v>
      </c>
      <c r="E12" s="8">
        <f>E13</f>
        <v>4670.2</v>
      </c>
      <c r="F12" s="16"/>
    </row>
    <row r="13" spans="1:6" ht="25.5" outlineLevel="2">
      <c r="A13" s="4" t="s">
        <v>4</v>
      </c>
      <c r="B13" s="5" t="s">
        <v>6</v>
      </c>
      <c r="C13" s="5" t="s">
        <v>5</v>
      </c>
      <c r="D13" s="8">
        <v>5577.6</v>
      </c>
      <c r="E13" s="8">
        <v>4670.2</v>
      </c>
      <c r="F13" s="16"/>
    </row>
    <row r="14" spans="1:6" s="2" customFormat="1" ht="31.5" hidden="1" customHeight="1" outlineLevel="3">
      <c r="A14" s="4" t="s">
        <v>162</v>
      </c>
      <c r="B14" s="5" t="s">
        <v>254</v>
      </c>
      <c r="C14" s="5"/>
      <c r="D14" s="8">
        <f>D15</f>
        <v>10000.700000000001</v>
      </c>
      <c r="E14" s="8">
        <f>E15</f>
        <v>10000.700000000001</v>
      </c>
      <c r="F14" s="16"/>
    </row>
    <row r="15" spans="1:6" s="2" customFormat="1" ht="25.5" hidden="1" outlineLevel="1">
      <c r="A15" s="4" t="s">
        <v>12</v>
      </c>
      <c r="B15" s="5" t="s">
        <v>254</v>
      </c>
      <c r="C15" s="5" t="s">
        <v>13</v>
      </c>
      <c r="D15" s="8">
        <v>10000.700000000001</v>
      </c>
      <c r="E15" s="8">
        <v>10000.700000000001</v>
      </c>
      <c r="F15" s="16"/>
    </row>
    <row r="16" spans="1:6" s="2" customFormat="1" ht="14.25" outlineLevel="2">
      <c r="A16" s="6" t="s">
        <v>7</v>
      </c>
      <c r="B16" s="7" t="s">
        <v>8</v>
      </c>
      <c r="C16" s="7"/>
      <c r="D16" s="9">
        <f>D17+D21</f>
        <v>520534.2</v>
      </c>
      <c r="E16" s="9">
        <f>E17+E21</f>
        <v>573617.19999999995</v>
      </c>
      <c r="F16" s="16"/>
    </row>
    <row r="17" spans="1:6" ht="38.25" outlineLevel="3">
      <c r="A17" s="4" t="s">
        <v>210</v>
      </c>
      <c r="B17" s="5" t="s">
        <v>9</v>
      </c>
      <c r="C17" s="5"/>
      <c r="D17" s="8">
        <f>D20+D19+D18</f>
        <v>520534.2</v>
      </c>
      <c r="E17" s="8">
        <f>E20+E19+E18</f>
        <v>572761.19999999995</v>
      </c>
      <c r="F17" s="16"/>
    </row>
    <row r="18" spans="1:6" s="26" customFormat="1" ht="25.5" outlineLevel="3">
      <c r="A18" s="4" t="s">
        <v>12</v>
      </c>
      <c r="B18" s="5" t="s">
        <v>9</v>
      </c>
      <c r="C18" s="5">
        <v>200</v>
      </c>
      <c r="D18" s="8">
        <v>1843.7</v>
      </c>
      <c r="E18" s="8">
        <v>0</v>
      </c>
      <c r="F18" s="16"/>
    </row>
    <row r="19" spans="1:6" s="25" customFormat="1" ht="25.5" hidden="1" outlineLevel="3">
      <c r="A19" s="4" t="s">
        <v>100</v>
      </c>
      <c r="B19" s="5" t="s">
        <v>9</v>
      </c>
      <c r="C19" s="5">
        <v>400</v>
      </c>
      <c r="D19" s="8">
        <v>2306.6</v>
      </c>
      <c r="E19" s="8">
        <v>2306.6</v>
      </c>
      <c r="F19" s="16"/>
    </row>
    <row r="20" spans="1:6" ht="25.5" outlineLevel="2" collapsed="1">
      <c r="A20" s="4" t="s">
        <v>4</v>
      </c>
      <c r="B20" s="5" t="s">
        <v>9</v>
      </c>
      <c r="C20" s="5" t="s">
        <v>5</v>
      </c>
      <c r="D20" s="8">
        <v>516383.9</v>
      </c>
      <c r="E20" s="8">
        <v>570454.6</v>
      </c>
      <c r="F20" s="16"/>
    </row>
    <row r="21" spans="1:6" s="30" customFormat="1" outlineLevel="2">
      <c r="A21" s="4" t="s">
        <v>246</v>
      </c>
      <c r="B21" s="14" t="s">
        <v>363</v>
      </c>
      <c r="C21" s="5"/>
      <c r="D21" s="8">
        <f>-D22</f>
        <v>0</v>
      </c>
      <c r="E21" s="8">
        <f>E22</f>
        <v>856</v>
      </c>
      <c r="F21" s="16"/>
    </row>
    <row r="22" spans="1:6" s="30" customFormat="1" ht="25.5" outlineLevel="2">
      <c r="A22" s="4" t="s">
        <v>4</v>
      </c>
      <c r="B22" s="14" t="s">
        <v>363</v>
      </c>
      <c r="C22" s="5">
        <v>600</v>
      </c>
      <c r="D22" s="8">
        <v>0</v>
      </c>
      <c r="E22" s="8">
        <v>856</v>
      </c>
      <c r="F22" s="16"/>
    </row>
    <row r="23" spans="1:6" s="2" customFormat="1" ht="25.5" outlineLevel="3">
      <c r="A23" s="6" t="s">
        <v>255</v>
      </c>
      <c r="B23" s="7" t="s">
        <v>16</v>
      </c>
      <c r="C23" s="7"/>
      <c r="D23" s="9">
        <f>D24+D26+D30+D32+D28</f>
        <v>177005.09999999998</v>
      </c>
      <c r="E23" s="9">
        <f>E24+E26+E30+E32+E28</f>
        <v>166938</v>
      </c>
      <c r="F23" s="16"/>
    </row>
    <row r="24" spans="1:6" ht="25.5" outlineLevel="3">
      <c r="A24" s="4" t="s">
        <v>17</v>
      </c>
      <c r="B24" s="5" t="s">
        <v>18</v>
      </c>
      <c r="C24" s="5"/>
      <c r="D24" s="8">
        <f>D25</f>
        <v>163478</v>
      </c>
      <c r="E24" s="8">
        <f>E25</f>
        <v>153473.60000000001</v>
      </c>
      <c r="F24" s="16"/>
    </row>
    <row r="25" spans="1:6" ht="25.5" outlineLevel="3">
      <c r="A25" s="4" t="s">
        <v>4</v>
      </c>
      <c r="B25" s="5" t="s">
        <v>18</v>
      </c>
      <c r="C25" s="5" t="s">
        <v>5</v>
      </c>
      <c r="D25" s="8">
        <v>163478</v>
      </c>
      <c r="E25" s="8">
        <v>153473.60000000001</v>
      </c>
      <c r="F25" s="16"/>
    </row>
    <row r="26" spans="1:6" ht="25.5" hidden="1" outlineLevel="2">
      <c r="A26" s="4" t="s">
        <v>19</v>
      </c>
      <c r="B26" s="5" t="s">
        <v>20</v>
      </c>
      <c r="C26" s="5"/>
      <c r="D26" s="8">
        <f>D27</f>
        <v>10620.8</v>
      </c>
      <c r="E26" s="8">
        <f>E27</f>
        <v>10620.8</v>
      </c>
      <c r="F26" s="16"/>
    </row>
    <row r="27" spans="1:6" ht="25.5" hidden="1" outlineLevel="3">
      <c r="A27" s="4" t="s">
        <v>4</v>
      </c>
      <c r="B27" s="5" t="s">
        <v>20</v>
      </c>
      <c r="C27" s="5" t="s">
        <v>5</v>
      </c>
      <c r="D27" s="8">
        <v>10620.8</v>
      </c>
      <c r="E27" s="8">
        <v>10620.8</v>
      </c>
      <c r="F27" s="16"/>
    </row>
    <row r="28" spans="1:6" ht="38.25" hidden="1" outlineLevel="3">
      <c r="A28" s="4" t="s">
        <v>340</v>
      </c>
      <c r="B28" s="14" t="s">
        <v>339</v>
      </c>
      <c r="C28" s="5"/>
      <c r="D28" s="8">
        <f>D29</f>
        <v>1498.9</v>
      </c>
      <c r="E28" s="8">
        <f>E29</f>
        <v>1498.9</v>
      </c>
      <c r="F28" s="16"/>
    </row>
    <row r="29" spans="1:6" ht="25.5" hidden="1" outlineLevel="3">
      <c r="A29" s="4" t="s">
        <v>4</v>
      </c>
      <c r="B29" s="14" t="s">
        <v>339</v>
      </c>
      <c r="C29" s="5">
        <v>600</v>
      </c>
      <c r="D29" s="8">
        <v>1498.9</v>
      </c>
      <c r="E29" s="8">
        <v>1498.9</v>
      </c>
      <c r="F29" s="16"/>
    </row>
    <row r="30" spans="1:6" outlineLevel="3">
      <c r="A30" s="4" t="s">
        <v>256</v>
      </c>
      <c r="B30" s="5" t="s">
        <v>257</v>
      </c>
      <c r="C30" s="5"/>
      <c r="D30" s="8">
        <f>D31</f>
        <v>1407.4</v>
      </c>
      <c r="E30" s="8">
        <f>E31</f>
        <v>1344.7</v>
      </c>
      <c r="F30" s="16"/>
    </row>
    <row r="31" spans="1:6" s="2" customFormat="1" ht="25.5" outlineLevel="3">
      <c r="A31" s="4" t="s">
        <v>100</v>
      </c>
      <c r="B31" s="5" t="s">
        <v>257</v>
      </c>
      <c r="C31" s="5" t="s">
        <v>101</v>
      </c>
      <c r="D31" s="8">
        <v>1407.4</v>
      </c>
      <c r="E31" s="8">
        <v>1344.7</v>
      </c>
      <c r="F31" s="16"/>
    </row>
    <row r="32" spans="1:6" s="2" customFormat="1" ht="14.25" hidden="1" outlineLevel="3">
      <c r="A32" s="4" t="s">
        <v>324</v>
      </c>
      <c r="B32" s="5" t="s">
        <v>326</v>
      </c>
      <c r="C32" s="5"/>
      <c r="D32" s="8">
        <f>D33</f>
        <v>0</v>
      </c>
      <c r="E32" s="8">
        <f>E33</f>
        <v>0</v>
      </c>
      <c r="F32" s="16"/>
    </row>
    <row r="33" spans="1:6" s="2" customFormat="1" ht="25.5" hidden="1" outlineLevel="3">
      <c r="A33" s="4" t="s">
        <v>325</v>
      </c>
      <c r="B33" s="5" t="s">
        <v>326</v>
      </c>
      <c r="C33" s="5">
        <v>400</v>
      </c>
      <c r="D33" s="8">
        <v>0</v>
      </c>
      <c r="E33" s="8">
        <v>0</v>
      </c>
      <c r="F33" s="16"/>
    </row>
    <row r="34" spans="1:6" s="2" customFormat="1" ht="25.5" outlineLevel="1" collapsed="1">
      <c r="A34" s="6" t="s">
        <v>21</v>
      </c>
      <c r="B34" s="7" t="s">
        <v>22</v>
      </c>
      <c r="C34" s="7"/>
      <c r="D34" s="9">
        <f>D35+D38</f>
        <v>32190.3</v>
      </c>
      <c r="E34" s="9">
        <f>E35+E38</f>
        <v>32304.600000000002</v>
      </c>
      <c r="F34" s="16"/>
    </row>
    <row r="35" spans="1:6" ht="51" hidden="1" outlineLevel="2">
      <c r="A35" s="4" t="s">
        <v>258</v>
      </c>
      <c r="B35" s="5" t="s">
        <v>23</v>
      </c>
      <c r="C35" s="5"/>
      <c r="D35" s="8">
        <f>D36+D37</f>
        <v>4663.7000000000007</v>
      </c>
      <c r="E35" s="8">
        <f>E36+E37</f>
        <v>4663.7000000000007</v>
      </c>
      <c r="F35" s="16"/>
    </row>
    <row r="36" spans="1:6" ht="51" hidden="1" outlineLevel="3">
      <c r="A36" s="4" t="s">
        <v>10</v>
      </c>
      <c r="B36" s="5" t="s">
        <v>23</v>
      </c>
      <c r="C36" s="5" t="s">
        <v>11</v>
      </c>
      <c r="D36" s="8">
        <v>4537.6000000000004</v>
      </c>
      <c r="E36" s="8">
        <v>4537.6000000000004</v>
      </c>
      <c r="F36" s="16"/>
    </row>
    <row r="37" spans="1:6" ht="25.5" hidden="1" outlineLevel="2">
      <c r="A37" s="4" t="s">
        <v>12</v>
      </c>
      <c r="B37" s="5" t="s">
        <v>23</v>
      </c>
      <c r="C37" s="5" t="s">
        <v>13</v>
      </c>
      <c r="D37" s="8">
        <v>126.1</v>
      </c>
      <c r="E37" s="8">
        <v>126.1</v>
      </c>
      <c r="F37" s="16"/>
    </row>
    <row r="38" spans="1:6" s="2" customFormat="1" ht="31.5" customHeight="1" outlineLevel="3">
      <c r="A38" s="4" t="s">
        <v>211</v>
      </c>
      <c r="B38" s="5" t="s">
        <v>24</v>
      </c>
      <c r="C38" s="5"/>
      <c r="D38" s="8">
        <f>D39+D40+D43+D42+D41</f>
        <v>27526.6</v>
      </c>
      <c r="E38" s="8">
        <f>E39+E40+E43+E42+E41</f>
        <v>27640.9</v>
      </c>
      <c r="F38" s="16"/>
    </row>
    <row r="39" spans="1:6" s="2" customFormat="1" ht="51" outlineLevel="1">
      <c r="A39" s="4" t="s">
        <v>10</v>
      </c>
      <c r="B39" s="5" t="s">
        <v>24</v>
      </c>
      <c r="C39" s="5" t="s">
        <v>11</v>
      </c>
      <c r="D39" s="8">
        <v>21031.8</v>
      </c>
      <c r="E39" s="8">
        <v>21122.7</v>
      </c>
      <c r="F39" s="18"/>
    </row>
    <row r="40" spans="1:6" ht="25.5" outlineLevel="2">
      <c r="A40" s="4" t="s">
        <v>12</v>
      </c>
      <c r="B40" s="5" t="s">
        <v>24</v>
      </c>
      <c r="C40" s="5" t="s">
        <v>13</v>
      </c>
      <c r="D40" s="8">
        <v>1098.8</v>
      </c>
      <c r="E40" s="8">
        <v>1089.2</v>
      </c>
      <c r="F40" s="18"/>
    </row>
    <row r="41" spans="1:6" ht="15.75" hidden="1" outlineLevel="2">
      <c r="A41" s="4" t="s">
        <v>33</v>
      </c>
      <c r="B41" s="5" t="s">
        <v>24</v>
      </c>
      <c r="C41" s="5">
        <v>300</v>
      </c>
      <c r="D41" s="8">
        <v>225</v>
      </c>
      <c r="E41" s="8">
        <v>225</v>
      </c>
      <c r="F41" s="18"/>
    </row>
    <row r="42" spans="1:6" ht="25.5" outlineLevel="2">
      <c r="A42" s="4" t="s">
        <v>4</v>
      </c>
      <c r="B42" s="5" t="s">
        <v>24</v>
      </c>
      <c r="C42" s="5">
        <v>600</v>
      </c>
      <c r="D42" s="8">
        <v>5159.3999999999996</v>
      </c>
      <c r="E42" s="8">
        <v>5182.8</v>
      </c>
      <c r="F42" s="16"/>
    </row>
    <row r="43" spans="1:6" outlineLevel="3">
      <c r="A43" s="4" t="s">
        <v>14</v>
      </c>
      <c r="B43" s="5" t="s">
        <v>24</v>
      </c>
      <c r="C43" s="5" t="s">
        <v>15</v>
      </c>
      <c r="D43" s="8">
        <v>11.6</v>
      </c>
      <c r="E43" s="8">
        <v>21.2</v>
      </c>
      <c r="F43" s="16"/>
    </row>
    <row r="44" spans="1:6" s="2" customFormat="1" ht="14.25" outlineLevel="3">
      <c r="A44" s="6" t="s">
        <v>25</v>
      </c>
      <c r="B44" s="7" t="s">
        <v>26</v>
      </c>
      <c r="C44" s="7"/>
      <c r="D44" s="9">
        <f>D45</f>
        <v>81965.899999999994</v>
      </c>
      <c r="E44" s="9">
        <f>E45</f>
        <v>74850.899999999994</v>
      </c>
      <c r="F44" s="16"/>
    </row>
    <row r="45" spans="1:6" ht="38.25" outlineLevel="2">
      <c r="A45" s="4" t="s">
        <v>212</v>
      </c>
      <c r="B45" s="5" t="s">
        <v>27</v>
      </c>
      <c r="C45" s="5"/>
      <c r="D45" s="8">
        <f>D46</f>
        <v>81965.899999999994</v>
      </c>
      <c r="E45" s="8">
        <f>E46</f>
        <v>74850.899999999994</v>
      </c>
      <c r="F45" s="16"/>
    </row>
    <row r="46" spans="1:6" ht="25.5" outlineLevel="3">
      <c r="A46" s="4" t="s">
        <v>4</v>
      </c>
      <c r="B46" s="5" t="s">
        <v>27</v>
      </c>
      <c r="C46" s="5" t="s">
        <v>5</v>
      </c>
      <c r="D46" s="8">
        <v>81965.899999999994</v>
      </c>
      <c r="E46" s="8">
        <v>74850.899999999994</v>
      </c>
      <c r="F46" s="16"/>
    </row>
    <row r="47" spans="1:6" s="2" customFormat="1" ht="25.5" customHeight="1" outlineLevel="3">
      <c r="A47" s="6" t="s">
        <v>28</v>
      </c>
      <c r="B47" s="7" t="s">
        <v>29</v>
      </c>
      <c r="C47" s="7"/>
      <c r="D47" s="9">
        <f>D48+D50+D52+D54+D57</f>
        <v>21708.899999999998</v>
      </c>
      <c r="E47" s="9">
        <f>E48+E50+E52+E54+E57</f>
        <v>21101.5</v>
      </c>
      <c r="F47" s="16"/>
    </row>
    <row r="48" spans="1:6" s="2" customFormat="1" ht="38.25" outlineLevel="3">
      <c r="A48" s="4" t="s">
        <v>213</v>
      </c>
      <c r="B48" s="5" t="s">
        <v>30</v>
      </c>
      <c r="C48" s="5"/>
      <c r="D48" s="8">
        <f>D49</f>
        <v>7502.2</v>
      </c>
      <c r="E48" s="8">
        <f>E49</f>
        <v>6738.2</v>
      </c>
      <c r="F48" s="16"/>
    </row>
    <row r="49" spans="1:6" s="2" customFormat="1" ht="25.5" outlineLevel="1">
      <c r="A49" s="4" t="s">
        <v>4</v>
      </c>
      <c r="B49" s="5" t="s">
        <v>30</v>
      </c>
      <c r="C49" s="5" t="s">
        <v>5</v>
      </c>
      <c r="D49" s="8">
        <v>7502.2</v>
      </c>
      <c r="E49" s="8">
        <v>6738.2</v>
      </c>
      <c r="F49" s="16"/>
    </row>
    <row r="50" spans="1:6" ht="38.25" outlineLevel="2">
      <c r="A50" s="4" t="s">
        <v>31</v>
      </c>
      <c r="B50" s="5" t="s">
        <v>32</v>
      </c>
      <c r="C50" s="5"/>
      <c r="D50" s="8">
        <f>D51</f>
        <v>4697.3</v>
      </c>
      <c r="E50" s="8">
        <f>E51</f>
        <v>4697.6000000000004</v>
      </c>
      <c r="F50" s="16"/>
    </row>
    <row r="51" spans="1:6" s="2" customFormat="1" ht="14.25" outlineLevel="3">
      <c r="A51" s="4" t="s">
        <v>33</v>
      </c>
      <c r="B51" s="5" t="s">
        <v>32</v>
      </c>
      <c r="C51" s="5" t="s">
        <v>34</v>
      </c>
      <c r="D51" s="8">
        <v>4697.3</v>
      </c>
      <c r="E51" s="8">
        <v>4697.6000000000004</v>
      </c>
      <c r="F51" s="16"/>
    </row>
    <row r="52" spans="1:6" s="2" customFormat="1" ht="14.25" outlineLevel="1">
      <c r="A52" s="4" t="s">
        <v>35</v>
      </c>
      <c r="B52" s="5" t="s">
        <v>36</v>
      </c>
      <c r="C52" s="5"/>
      <c r="D52" s="8">
        <f>D53</f>
        <v>8774.6</v>
      </c>
      <c r="E52" s="8">
        <f>E53</f>
        <v>8931.2999999999993</v>
      </c>
      <c r="F52" s="16"/>
    </row>
    <row r="53" spans="1:6" ht="25.5" outlineLevel="2">
      <c r="A53" s="4" t="s">
        <v>4</v>
      </c>
      <c r="B53" s="5" t="s">
        <v>36</v>
      </c>
      <c r="C53" s="5" t="s">
        <v>5</v>
      </c>
      <c r="D53" s="8">
        <v>8774.6</v>
      </c>
      <c r="E53" s="8">
        <v>8931.2999999999993</v>
      </c>
      <c r="F53" s="16"/>
    </row>
    <row r="54" spans="1:6" ht="25.5" outlineLevel="3">
      <c r="A54" s="4" t="s">
        <v>37</v>
      </c>
      <c r="B54" s="5" t="s">
        <v>38</v>
      </c>
      <c r="C54" s="5"/>
      <c r="D54" s="8">
        <f>D55+D56</f>
        <v>274.10000000000002</v>
      </c>
      <c r="E54" s="8">
        <f>E55+E56</f>
        <v>273.7</v>
      </c>
      <c r="F54" s="16"/>
    </row>
    <row r="55" spans="1:6" ht="25.5" hidden="1" outlineLevel="2">
      <c r="A55" s="4" t="s">
        <v>12</v>
      </c>
      <c r="B55" s="5" t="s">
        <v>38</v>
      </c>
      <c r="C55" s="5" t="s">
        <v>13</v>
      </c>
      <c r="D55" s="8">
        <v>0</v>
      </c>
      <c r="E55" s="8">
        <v>0</v>
      </c>
      <c r="F55" s="16"/>
    </row>
    <row r="56" spans="1:6" ht="25.5" outlineLevel="3">
      <c r="A56" s="4" t="s">
        <v>4</v>
      </c>
      <c r="B56" s="5" t="s">
        <v>38</v>
      </c>
      <c r="C56" s="5" t="s">
        <v>5</v>
      </c>
      <c r="D56" s="8">
        <v>274.10000000000002</v>
      </c>
      <c r="E56" s="8">
        <v>273.7</v>
      </c>
      <c r="F56" s="16"/>
    </row>
    <row r="57" spans="1:6" ht="25.5" hidden="1" outlineLevel="2">
      <c r="A57" s="4" t="s">
        <v>214</v>
      </c>
      <c r="B57" s="5" t="s">
        <v>39</v>
      </c>
      <c r="C57" s="5"/>
      <c r="D57" s="8">
        <f>D58+D59</f>
        <v>460.7</v>
      </c>
      <c r="E57" s="8">
        <f>E58+E59</f>
        <v>460.7</v>
      </c>
      <c r="F57" s="16"/>
    </row>
    <row r="58" spans="1:6" ht="25.5" hidden="1" outlineLevel="3">
      <c r="A58" s="4" t="s">
        <v>12</v>
      </c>
      <c r="B58" s="5" t="s">
        <v>39</v>
      </c>
      <c r="C58" s="5" t="s">
        <v>13</v>
      </c>
      <c r="D58" s="8">
        <v>0</v>
      </c>
      <c r="E58" s="8">
        <v>0</v>
      </c>
      <c r="F58" s="16"/>
    </row>
    <row r="59" spans="1:6" s="24" customFormat="1" ht="25.5" hidden="1" outlineLevel="3">
      <c r="A59" s="4" t="s">
        <v>4</v>
      </c>
      <c r="B59" s="5" t="s">
        <v>39</v>
      </c>
      <c r="C59" s="5">
        <v>600</v>
      </c>
      <c r="D59" s="8">
        <v>460.7</v>
      </c>
      <c r="E59" s="8">
        <v>460.7</v>
      </c>
      <c r="F59" s="16"/>
    </row>
    <row r="60" spans="1:6" s="2" customFormat="1" ht="38.25" outlineLevel="2" collapsed="1">
      <c r="A60" s="6" t="s">
        <v>259</v>
      </c>
      <c r="B60" s="7" t="s">
        <v>40</v>
      </c>
      <c r="C60" s="7"/>
      <c r="D60" s="9">
        <f>D63+D66+D61</f>
        <v>78252.600000000006</v>
      </c>
      <c r="E60" s="9">
        <f>E63+E66+E61</f>
        <v>80299.899999999994</v>
      </c>
      <c r="F60" s="16"/>
    </row>
    <row r="61" spans="1:6" s="2" customFormat="1" ht="25.5" hidden="1" outlineLevel="2">
      <c r="A61" s="4" t="s">
        <v>351</v>
      </c>
      <c r="B61" s="14" t="s">
        <v>353</v>
      </c>
      <c r="C61" s="5"/>
      <c r="D61" s="8">
        <f>D62</f>
        <v>0</v>
      </c>
      <c r="E61" s="8">
        <f>E62</f>
        <v>0</v>
      </c>
      <c r="F61" s="16"/>
    </row>
    <row r="62" spans="1:6" s="2" customFormat="1" ht="25.5" hidden="1" outlineLevel="2">
      <c r="A62" s="10" t="s">
        <v>352</v>
      </c>
      <c r="B62" s="14" t="s">
        <v>353</v>
      </c>
      <c r="C62" s="5">
        <v>400</v>
      </c>
      <c r="D62" s="8">
        <v>0</v>
      </c>
      <c r="E62" s="8">
        <v>0</v>
      </c>
      <c r="F62" s="16"/>
    </row>
    <row r="63" spans="1:6" ht="38.25" hidden="1" outlineLevel="3">
      <c r="A63" s="4" t="s">
        <v>240</v>
      </c>
      <c r="B63" s="5" t="s">
        <v>41</v>
      </c>
      <c r="C63" s="5"/>
      <c r="D63" s="8">
        <f>D64+D65</f>
        <v>214</v>
      </c>
      <c r="E63" s="8">
        <f>E64+E65</f>
        <v>214</v>
      </c>
      <c r="F63" s="16"/>
    </row>
    <row r="64" spans="1:6" ht="25.5" hidden="1" outlineLevel="3">
      <c r="A64" s="4" t="s">
        <v>12</v>
      </c>
      <c r="B64" s="5" t="s">
        <v>41</v>
      </c>
      <c r="C64" s="5" t="s">
        <v>13</v>
      </c>
      <c r="D64" s="8">
        <v>54</v>
      </c>
      <c r="E64" s="8">
        <v>54</v>
      </c>
      <c r="F64" s="16"/>
    </row>
    <row r="65" spans="1:6" ht="25.5" hidden="1" outlineLevel="2">
      <c r="A65" s="4" t="s">
        <v>4</v>
      </c>
      <c r="B65" s="5" t="s">
        <v>41</v>
      </c>
      <c r="C65" s="5" t="s">
        <v>5</v>
      </c>
      <c r="D65" s="8">
        <v>160</v>
      </c>
      <c r="E65" s="8">
        <v>160</v>
      </c>
      <c r="F65" s="16"/>
    </row>
    <row r="66" spans="1:6" s="2" customFormat="1" ht="25.5" outlineLevel="3">
      <c r="A66" s="4" t="s">
        <v>42</v>
      </c>
      <c r="B66" s="5" t="s">
        <v>43</v>
      </c>
      <c r="C66" s="5"/>
      <c r="D66" s="8">
        <f>D67</f>
        <v>78038.600000000006</v>
      </c>
      <c r="E66" s="8">
        <f>E67</f>
        <v>80085.899999999994</v>
      </c>
      <c r="F66" s="16"/>
    </row>
    <row r="67" spans="1:6" s="2" customFormat="1" ht="25.5">
      <c r="A67" s="4" t="s">
        <v>4</v>
      </c>
      <c r="B67" s="5" t="s">
        <v>43</v>
      </c>
      <c r="C67" s="5" t="s">
        <v>5</v>
      </c>
      <c r="D67" s="8">
        <v>78038.600000000006</v>
      </c>
      <c r="E67" s="8">
        <v>80085.899999999994</v>
      </c>
      <c r="F67" s="16"/>
    </row>
    <row r="68" spans="1:6" s="2" customFormat="1" ht="14.25" outlineLevel="2">
      <c r="A68" s="6" t="s">
        <v>260</v>
      </c>
      <c r="B68" s="7" t="s">
        <v>44</v>
      </c>
      <c r="C68" s="7"/>
      <c r="D68" s="9">
        <f>D69+D75+D84+D87</f>
        <v>193132.2</v>
      </c>
      <c r="E68" s="9">
        <f>E69+E75+E84+E87</f>
        <v>191299.4</v>
      </c>
      <c r="F68" s="16"/>
    </row>
    <row r="69" spans="1:6" s="2" customFormat="1" ht="25.5" outlineLevel="3">
      <c r="A69" s="6" t="s">
        <v>261</v>
      </c>
      <c r="B69" s="7" t="s">
        <v>45</v>
      </c>
      <c r="C69" s="7"/>
      <c r="D69" s="9">
        <f>D70+D73</f>
        <v>78307</v>
      </c>
      <c r="E69" s="9">
        <f>E70+E73</f>
        <v>79474.8</v>
      </c>
      <c r="F69" s="16"/>
    </row>
    <row r="70" spans="1:6" ht="25.5" outlineLevel="3">
      <c r="A70" s="4" t="s">
        <v>215</v>
      </c>
      <c r="B70" s="5" t="s">
        <v>46</v>
      </c>
      <c r="C70" s="5"/>
      <c r="D70" s="8">
        <f>D71+D72</f>
        <v>1931.7</v>
      </c>
      <c r="E70" s="8">
        <f>E71+E72</f>
        <v>2438.1999999999998</v>
      </c>
      <c r="F70" s="16"/>
    </row>
    <row r="71" spans="1:6" ht="25.5" outlineLevel="2">
      <c r="A71" s="4" t="s">
        <v>12</v>
      </c>
      <c r="B71" s="5" t="s">
        <v>46</v>
      </c>
      <c r="C71" s="5" t="s">
        <v>13</v>
      </c>
      <c r="D71" s="8">
        <v>606.5</v>
      </c>
      <c r="E71" s="8">
        <v>860.2</v>
      </c>
      <c r="F71" s="16"/>
    </row>
    <row r="72" spans="1:6" s="2" customFormat="1" ht="25.5" outlineLevel="3">
      <c r="A72" s="4" t="s">
        <v>4</v>
      </c>
      <c r="B72" s="5" t="s">
        <v>46</v>
      </c>
      <c r="C72" s="5" t="s">
        <v>5</v>
      </c>
      <c r="D72" s="8">
        <v>1325.2</v>
      </c>
      <c r="E72" s="8">
        <v>1578</v>
      </c>
      <c r="F72" s="16"/>
    </row>
    <row r="73" spans="1:6" s="2" customFormat="1" ht="25.5">
      <c r="A73" s="4" t="s">
        <v>216</v>
      </c>
      <c r="B73" s="5" t="s">
        <v>47</v>
      </c>
      <c r="C73" s="5"/>
      <c r="D73" s="8">
        <f>D74</f>
        <v>76375.3</v>
      </c>
      <c r="E73" s="8">
        <f>E74</f>
        <v>77036.600000000006</v>
      </c>
      <c r="F73" s="16"/>
    </row>
    <row r="74" spans="1:6" s="2" customFormat="1" ht="25.5" outlineLevel="1">
      <c r="A74" s="4" t="s">
        <v>4</v>
      </c>
      <c r="B74" s="5" t="s">
        <v>47</v>
      </c>
      <c r="C74" s="5" t="s">
        <v>5</v>
      </c>
      <c r="D74" s="8">
        <v>76375.3</v>
      </c>
      <c r="E74" s="8">
        <v>77036.600000000006</v>
      </c>
      <c r="F74" s="16"/>
    </row>
    <row r="75" spans="1:6" s="2" customFormat="1" ht="14.25" outlineLevel="2">
      <c r="A75" s="6" t="s">
        <v>217</v>
      </c>
      <c r="B75" s="7" t="s">
        <v>48</v>
      </c>
      <c r="C75" s="7"/>
      <c r="D75" s="9">
        <f>D76+D78+D80+D82</f>
        <v>40417.9</v>
      </c>
      <c r="E75" s="9">
        <f>E76+E78+E80+E82</f>
        <v>37694</v>
      </c>
      <c r="F75" s="16"/>
    </row>
    <row r="76" spans="1:6" outlineLevel="3">
      <c r="A76" s="4" t="s">
        <v>241</v>
      </c>
      <c r="B76" s="5" t="s">
        <v>49</v>
      </c>
      <c r="C76" s="5"/>
      <c r="D76" s="8">
        <f>D77</f>
        <v>26935</v>
      </c>
      <c r="E76" s="8">
        <f>E77</f>
        <v>23943.200000000001</v>
      </c>
      <c r="F76" s="16"/>
    </row>
    <row r="77" spans="1:6" ht="25.5" outlineLevel="3">
      <c r="A77" s="4" t="s">
        <v>4</v>
      </c>
      <c r="B77" s="5" t="s">
        <v>49</v>
      </c>
      <c r="C77" s="5" t="s">
        <v>5</v>
      </c>
      <c r="D77" s="8">
        <v>26935</v>
      </c>
      <c r="E77" s="8">
        <v>23943.200000000001</v>
      </c>
      <c r="F77" s="16"/>
    </row>
    <row r="78" spans="1:6" ht="38.25" outlineLevel="2">
      <c r="A78" s="4" t="s">
        <v>359</v>
      </c>
      <c r="B78" s="5" t="s">
        <v>50</v>
      </c>
      <c r="C78" s="5"/>
      <c r="D78" s="8">
        <f>D79</f>
        <v>2.9</v>
      </c>
      <c r="E78" s="8">
        <f>E79</f>
        <v>270.8</v>
      </c>
      <c r="F78" s="16"/>
    </row>
    <row r="79" spans="1:6" s="2" customFormat="1" ht="25.5" outlineLevel="3">
      <c r="A79" s="4" t="s">
        <v>4</v>
      </c>
      <c r="B79" s="5" t="s">
        <v>50</v>
      </c>
      <c r="C79" s="5" t="s">
        <v>5</v>
      </c>
      <c r="D79" s="8">
        <v>2.9</v>
      </c>
      <c r="E79" s="8">
        <v>270.8</v>
      </c>
      <c r="F79" s="16"/>
    </row>
    <row r="80" spans="1:6" s="2" customFormat="1" ht="51" hidden="1" outlineLevel="1">
      <c r="A80" s="4" t="s">
        <v>242</v>
      </c>
      <c r="B80" s="5" t="s">
        <v>51</v>
      </c>
      <c r="C80" s="5"/>
      <c r="D80" s="8">
        <f>D81</f>
        <v>800</v>
      </c>
      <c r="E80" s="8">
        <f>E81</f>
        <v>800</v>
      </c>
      <c r="F80" s="16"/>
    </row>
    <row r="81" spans="1:6" ht="25.5" hidden="1" outlineLevel="2">
      <c r="A81" s="4" t="s">
        <v>4</v>
      </c>
      <c r="B81" s="5" t="s">
        <v>51</v>
      </c>
      <c r="C81" s="5" t="s">
        <v>5</v>
      </c>
      <c r="D81" s="8">
        <v>800</v>
      </c>
      <c r="E81" s="8">
        <v>800</v>
      </c>
      <c r="F81" s="16"/>
    </row>
    <row r="82" spans="1:6" hidden="1" outlineLevel="2">
      <c r="A82" s="4" t="s">
        <v>324</v>
      </c>
      <c r="B82" s="5" t="s">
        <v>328</v>
      </c>
      <c r="C82" s="5"/>
      <c r="D82" s="8">
        <f>D83</f>
        <v>12680</v>
      </c>
      <c r="E82" s="8">
        <f>E83</f>
        <v>12680</v>
      </c>
      <c r="F82" s="16"/>
    </row>
    <row r="83" spans="1:6" ht="25.5" hidden="1" outlineLevel="2">
      <c r="A83" s="4" t="s">
        <v>327</v>
      </c>
      <c r="B83" s="5" t="s">
        <v>328</v>
      </c>
      <c r="C83" s="5">
        <v>600</v>
      </c>
      <c r="D83" s="8">
        <v>12680</v>
      </c>
      <c r="E83" s="8">
        <v>12680</v>
      </c>
      <c r="F83" s="16"/>
    </row>
    <row r="84" spans="1:6" s="2" customFormat="1" ht="14.25" outlineLevel="3">
      <c r="A84" s="6" t="s">
        <v>218</v>
      </c>
      <c r="B84" s="7" t="s">
        <v>52</v>
      </c>
      <c r="C84" s="7"/>
      <c r="D84" s="9">
        <f>D85</f>
        <v>9503</v>
      </c>
      <c r="E84" s="9">
        <f>E85</f>
        <v>9435.2999999999993</v>
      </c>
      <c r="F84" s="16"/>
    </row>
    <row r="85" spans="1:6" outlineLevel="2">
      <c r="A85" s="4" t="s">
        <v>53</v>
      </c>
      <c r="B85" s="5" t="s">
        <v>54</v>
      </c>
      <c r="C85" s="5"/>
      <c r="D85" s="8">
        <f>D86</f>
        <v>9503</v>
      </c>
      <c r="E85" s="8">
        <f>E86</f>
        <v>9435.2999999999993</v>
      </c>
      <c r="F85" s="16"/>
    </row>
    <row r="86" spans="1:6" ht="25.5" outlineLevel="3">
      <c r="A86" s="4" t="s">
        <v>4</v>
      </c>
      <c r="B86" s="5" t="s">
        <v>54</v>
      </c>
      <c r="C86" s="5" t="s">
        <v>5</v>
      </c>
      <c r="D86" s="8">
        <v>9503</v>
      </c>
      <c r="E86" s="8">
        <v>9435.2999999999993</v>
      </c>
      <c r="F86" s="16"/>
    </row>
    <row r="87" spans="1:6" s="2" customFormat="1" ht="25.5" outlineLevel="2">
      <c r="A87" s="6" t="s">
        <v>55</v>
      </c>
      <c r="B87" s="7" t="s">
        <v>56</v>
      </c>
      <c r="C87" s="7"/>
      <c r="D87" s="9">
        <f>D88+D91+D95+D97+D101</f>
        <v>64904.3</v>
      </c>
      <c r="E87" s="9">
        <f>E88+E91+E95+E97+E101</f>
        <v>64695.299999999996</v>
      </c>
      <c r="F87" s="16"/>
    </row>
    <row r="88" spans="1:6" s="2" customFormat="1" ht="51" outlineLevel="3">
      <c r="A88" s="4" t="s">
        <v>262</v>
      </c>
      <c r="B88" s="5" t="s">
        <v>57</v>
      </c>
      <c r="C88" s="5"/>
      <c r="D88" s="8">
        <f>D89+D90</f>
        <v>3460</v>
      </c>
      <c r="E88" s="8">
        <f>E89+E90</f>
        <v>3723.9</v>
      </c>
      <c r="F88" s="16"/>
    </row>
    <row r="89" spans="1:6" s="2" customFormat="1" ht="51" outlineLevel="1">
      <c r="A89" s="4" t="s">
        <v>10</v>
      </c>
      <c r="B89" s="5" t="s">
        <v>57</v>
      </c>
      <c r="C89" s="5" t="s">
        <v>11</v>
      </c>
      <c r="D89" s="8">
        <v>3395.4</v>
      </c>
      <c r="E89" s="8">
        <v>3560.5</v>
      </c>
      <c r="F89" s="16"/>
    </row>
    <row r="90" spans="1:6" ht="25.5" outlineLevel="2">
      <c r="A90" s="4" t="s">
        <v>12</v>
      </c>
      <c r="B90" s="5" t="s">
        <v>57</v>
      </c>
      <c r="C90" s="5" t="s">
        <v>13</v>
      </c>
      <c r="D90" s="8">
        <v>64.599999999999994</v>
      </c>
      <c r="E90" s="8">
        <v>163.4</v>
      </c>
      <c r="F90" s="16"/>
    </row>
    <row r="91" spans="1:6" s="2" customFormat="1" ht="51" hidden="1" outlineLevel="3">
      <c r="A91" s="4" t="s">
        <v>219</v>
      </c>
      <c r="B91" s="5" t="s">
        <v>58</v>
      </c>
      <c r="C91" s="5"/>
      <c r="D91" s="8">
        <f>D92+D93+D94</f>
        <v>981.80000000000007</v>
      </c>
      <c r="E91" s="8">
        <f>E92+E93+E94</f>
        <v>981.80000000000007</v>
      </c>
      <c r="F91" s="16"/>
    </row>
    <row r="92" spans="1:6" s="2" customFormat="1" ht="51" hidden="1" outlineLevel="1">
      <c r="A92" s="4" t="s">
        <v>10</v>
      </c>
      <c r="B92" s="5" t="s">
        <v>58</v>
      </c>
      <c r="C92" s="5" t="s">
        <v>11</v>
      </c>
      <c r="D92" s="8">
        <v>979</v>
      </c>
      <c r="E92" s="8">
        <v>979</v>
      </c>
      <c r="F92" s="16"/>
    </row>
    <row r="93" spans="1:6" s="2" customFormat="1" ht="25.5" hidden="1" outlineLevel="2">
      <c r="A93" s="4" t="s">
        <v>12</v>
      </c>
      <c r="B93" s="5" t="s">
        <v>58</v>
      </c>
      <c r="C93" s="5" t="s">
        <v>13</v>
      </c>
      <c r="D93" s="8">
        <v>0.6</v>
      </c>
      <c r="E93" s="8">
        <v>0.6</v>
      </c>
      <c r="F93" s="16"/>
    </row>
    <row r="94" spans="1:6" s="2" customFormat="1" ht="14.25" hidden="1" outlineLevel="2">
      <c r="A94" s="10" t="s">
        <v>329</v>
      </c>
      <c r="B94" s="5" t="s">
        <v>58</v>
      </c>
      <c r="C94" s="5">
        <v>800</v>
      </c>
      <c r="D94" s="8">
        <v>2.2000000000000002</v>
      </c>
      <c r="E94" s="8">
        <v>2.2000000000000002</v>
      </c>
      <c r="F94" s="16"/>
    </row>
    <row r="95" spans="1:6" hidden="1" outlineLevel="3">
      <c r="A95" s="4" t="s">
        <v>155</v>
      </c>
      <c r="B95" s="5" t="s">
        <v>59</v>
      </c>
      <c r="C95" s="5"/>
      <c r="D95" s="8">
        <f>D96</f>
        <v>1230.5999999999999</v>
      </c>
      <c r="E95" s="8">
        <f>E96</f>
        <v>1230.5999999999999</v>
      </c>
      <c r="F95" s="16"/>
    </row>
    <row r="96" spans="1:6" ht="25.5" hidden="1" outlineLevel="3">
      <c r="A96" s="4" t="s">
        <v>4</v>
      </c>
      <c r="B96" s="5" t="s">
        <v>59</v>
      </c>
      <c r="C96" s="5" t="s">
        <v>5</v>
      </c>
      <c r="D96" s="8">
        <v>1230.5999999999999</v>
      </c>
      <c r="E96" s="8">
        <v>1230.5999999999999</v>
      </c>
      <c r="F96" s="16"/>
    </row>
    <row r="97" spans="1:6" ht="25.5" outlineLevel="2" collapsed="1">
      <c r="A97" s="4" t="s">
        <v>60</v>
      </c>
      <c r="B97" s="5" t="s">
        <v>61</v>
      </c>
      <c r="C97" s="5"/>
      <c r="D97" s="8">
        <f>D98+D100+D99</f>
        <v>3623.8</v>
      </c>
      <c r="E97" s="8">
        <f>E98+E100+E99</f>
        <v>3149.4</v>
      </c>
      <c r="F97" s="16"/>
    </row>
    <row r="98" spans="1:6" ht="25.5" hidden="1" outlineLevel="3">
      <c r="A98" s="4" t="s">
        <v>12</v>
      </c>
      <c r="B98" s="14" t="s">
        <v>61</v>
      </c>
      <c r="C98" s="5" t="s">
        <v>13</v>
      </c>
      <c r="D98" s="8">
        <v>0</v>
      </c>
      <c r="E98" s="8">
        <v>0</v>
      </c>
      <c r="F98" s="16"/>
    </row>
    <row r="99" spans="1:6" ht="25.5" outlineLevel="3">
      <c r="A99" s="4" t="s">
        <v>325</v>
      </c>
      <c r="B99" s="14" t="s">
        <v>61</v>
      </c>
      <c r="C99" s="5">
        <v>400</v>
      </c>
      <c r="D99" s="8">
        <v>1100</v>
      </c>
      <c r="E99" s="8">
        <v>1055.5999999999999</v>
      </c>
      <c r="F99" s="16"/>
    </row>
    <row r="100" spans="1:6" s="2" customFormat="1" ht="25.5" outlineLevel="3">
      <c r="A100" s="4" t="s">
        <v>4</v>
      </c>
      <c r="B100" s="5" t="s">
        <v>61</v>
      </c>
      <c r="C100" s="5" t="s">
        <v>5</v>
      </c>
      <c r="D100" s="8">
        <v>2523.8000000000002</v>
      </c>
      <c r="E100" s="8">
        <v>2093.8000000000002</v>
      </c>
      <c r="F100" s="16"/>
    </row>
    <row r="101" spans="1:6" outlineLevel="3">
      <c r="A101" s="4" t="s">
        <v>324</v>
      </c>
      <c r="B101" s="5" t="s">
        <v>338</v>
      </c>
      <c r="C101" s="5"/>
      <c r="D101" s="8">
        <f>D102</f>
        <v>55608.1</v>
      </c>
      <c r="E101" s="8">
        <f>E102</f>
        <v>55609.599999999999</v>
      </c>
      <c r="F101" s="16"/>
    </row>
    <row r="102" spans="1:6" ht="25.5" outlineLevel="3">
      <c r="A102" s="4" t="s">
        <v>325</v>
      </c>
      <c r="B102" s="5" t="s">
        <v>338</v>
      </c>
      <c r="C102" s="5">
        <v>400</v>
      </c>
      <c r="D102" s="8">
        <v>55608.1</v>
      </c>
      <c r="E102" s="8">
        <v>55609.599999999999</v>
      </c>
      <c r="F102" s="16"/>
    </row>
    <row r="103" spans="1:6" s="2" customFormat="1" ht="25.5" outlineLevel="2">
      <c r="A103" s="6" t="s">
        <v>263</v>
      </c>
      <c r="B103" s="7" t="s">
        <v>62</v>
      </c>
      <c r="C103" s="7"/>
      <c r="D103" s="9">
        <f>D104+D116+D123</f>
        <v>34385.9</v>
      </c>
      <c r="E103" s="9">
        <f>E104+E116+E123</f>
        <v>33204.5</v>
      </c>
      <c r="F103" s="16"/>
    </row>
    <row r="104" spans="1:6" s="2" customFormat="1" ht="14.25" outlineLevel="3">
      <c r="A104" s="6" t="s">
        <v>63</v>
      </c>
      <c r="B104" s="7" t="s">
        <v>64</v>
      </c>
      <c r="C104" s="7"/>
      <c r="D104" s="9">
        <f>D105+D107+D109+D111+D113</f>
        <v>29311.599999999999</v>
      </c>
      <c r="E104" s="9">
        <f>E105+E107+E109+E111+E113</f>
        <v>28130.2</v>
      </c>
      <c r="F104" s="16"/>
    </row>
    <row r="105" spans="1:6" ht="25.5" hidden="1" outlineLevel="2">
      <c r="A105" s="4" t="s">
        <v>65</v>
      </c>
      <c r="B105" s="5" t="s">
        <v>66</v>
      </c>
      <c r="C105" s="5"/>
      <c r="D105" s="8">
        <f>D106</f>
        <v>5</v>
      </c>
      <c r="E105" s="8">
        <f>E106</f>
        <v>5</v>
      </c>
      <c r="F105" s="16"/>
    </row>
    <row r="106" spans="1:6" s="2" customFormat="1" ht="25.5" hidden="1" outlineLevel="3">
      <c r="A106" s="4" t="s">
        <v>12</v>
      </c>
      <c r="B106" s="5" t="s">
        <v>66</v>
      </c>
      <c r="C106" s="5" t="s">
        <v>13</v>
      </c>
      <c r="D106" s="8">
        <v>5</v>
      </c>
      <c r="E106" s="8">
        <v>5</v>
      </c>
      <c r="F106" s="16"/>
    </row>
    <row r="107" spans="1:6" s="2" customFormat="1" ht="25.5" hidden="1" collapsed="1">
      <c r="A107" s="4" t="s">
        <v>67</v>
      </c>
      <c r="B107" s="5" t="s">
        <v>68</v>
      </c>
      <c r="C107" s="5"/>
      <c r="D107" s="8">
        <f>D108</f>
        <v>2194.5</v>
      </c>
      <c r="E107" s="8">
        <f>E108</f>
        <v>2194.5</v>
      </c>
      <c r="F107" s="16"/>
    </row>
    <row r="108" spans="1:6" s="2" customFormat="1" ht="14.25" hidden="1" outlineLevel="1">
      <c r="A108" s="4" t="s">
        <v>33</v>
      </c>
      <c r="B108" s="5" t="s">
        <v>68</v>
      </c>
      <c r="C108" s="5" t="s">
        <v>34</v>
      </c>
      <c r="D108" s="8">
        <v>2194.5</v>
      </c>
      <c r="E108" s="8">
        <v>2194.5</v>
      </c>
      <c r="F108" s="16"/>
    </row>
    <row r="109" spans="1:6" s="2" customFormat="1" ht="25.5" hidden="1" outlineLevel="2">
      <c r="A109" s="4" t="s">
        <v>69</v>
      </c>
      <c r="B109" s="5" t="s">
        <v>70</v>
      </c>
      <c r="C109" s="5"/>
      <c r="D109" s="8">
        <f>D110</f>
        <v>10942.9</v>
      </c>
      <c r="E109" s="8">
        <f>E110</f>
        <v>10942.9</v>
      </c>
      <c r="F109" s="16"/>
    </row>
    <row r="110" spans="1:6" hidden="1" outlineLevel="3">
      <c r="A110" s="4" t="s">
        <v>33</v>
      </c>
      <c r="B110" s="5" t="s">
        <v>70</v>
      </c>
      <c r="C110" s="5" t="s">
        <v>34</v>
      </c>
      <c r="D110" s="8">
        <v>10942.9</v>
      </c>
      <c r="E110" s="8">
        <v>10942.9</v>
      </c>
      <c r="F110" s="16"/>
    </row>
    <row r="111" spans="1:6" ht="63.75" hidden="1" outlineLevel="3">
      <c r="A111" s="10" t="s">
        <v>317</v>
      </c>
      <c r="B111" s="5" t="s">
        <v>71</v>
      </c>
      <c r="C111" s="5"/>
      <c r="D111" s="8">
        <f>D112</f>
        <v>758.5</v>
      </c>
      <c r="E111" s="8">
        <f>E112</f>
        <v>758.5</v>
      </c>
      <c r="F111" s="16"/>
    </row>
    <row r="112" spans="1:6" hidden="1" outlineLevel="3">
      <c r="A112" s="10" t="s">
        <v>318</v>
      </c>
      <c r="B112" s="5" t="s">
        <v>71</v>
      </c>
      <c r="C112" s="5" t="s">
        <v>34</v>
      </c>
      <c r="D112" s="8">
        <v>758.5</v>
      </c>
      <c r="E112" s="8">
        <v>758.5</v>
      </c>
      <c r="F112" s="16"/>
    </row>
    <row r="113" spans="1:6" ht="25.5" outlineLevel="2" collapsed="1">
      <c r="A113" s="4" t="s">
        <v>72</v>
      </c>
      <c r="B113" s="5" t="s">
        <v>73</v>
      </c>
      <c r="C113" s="5"/>
      <c r="D113" s="8">
        <f>D114+D115</f>
        <v>15410.7</v>
      </c>
      <c r="E113" s="8">
        <f>E114+E115</f>
        <v>14229.300000000001</v>
      </c>
      <c r="F113" s="16"/>
    </row>
    <row r="114" spans="1:6" ht="13.9" hidden="1" customHeight="1" outlineLevel="3">
      <c r="A114" s="4" t="s">
        <v>33</v>
      </c>
      <c r="B114" s="5" t="s">
        <v>73</v>
      </c>
      <c r="C114" s="5" t="s">
        <v>34</v>
      </c>
      <c r="D114" s="8">
        <v>3872.1</v>
      </c>
      <c r="E114" s="8">
        <v>3872.1</v>
      </c>
      <c r="F114" s="16"/>
    </row>
    <row r="115" spans="1:6" s="2" customFormat="1" ht="25.5" outlineLevel="2" collapsed="1">
      <c r="A115" s="4" t="s">
        <v>4</v>
      </c>
      <c r="B115" s="5" t="s">
        <v>73</v>
      </c>
      <c r="C115" s="5" t="s">
        <v>5</v>
      </c>
      <c r="D115" s="8">
        <v>11538.6</v>
      </c>
      <c r="E115" s="8">
        <v>10357.200000000001</v>
      </c>
      <c r="F115" s="16"/>
    </row>
    <row r="116" spans="1:6" s="2" customFormat="1" ht="25.5" hidden="1" outlineLevel="3">
      <c r="A116" s="6" t="s">
        <v>74</v>
      </c>
      <c r="B116" s="7" t="s">
        <v>75</v>
      </c>
      <c r="C116" s="7"/>
      <c r="D116" s="9">
        <f>D117+D119+D121</f>
        <v>3253.2</v>
      </c>
      <c r="E116" s="9">
        <f>E117+E119+E121</f>
        <v>3253.2</v>
      </c>
      <c r="F116" s="16"/>
    </row>
    <row r="117" spans="1:6" ht="25.5" hidden="1" outlineLevel="2">
      <c r="A117" s="4" t="s">
        <v>313</v>
      </c>
      <c r="B117" s="5" t="s">
        <v>314</v>
      </c>
      <c r="C117" s="5"/>
      <c r="D117" s="8">
        <f>D118</f>
        <v>334.2</v>
      </c>
      <c r="E117" s="8">
        <f>E118</f>
        <v>334.2</v>
      </c>
      <c r="F117" s="16"/>
    </row>
    <row r="118" spans="1:6" hidden="1" outlineLevel="3">
      <c r="A118" s="4" t="s">
        <v>14</v>
      </c>
      <c r="B118" s="5" t="s">
        <v>314</v>
      </c>
      <c r="C118" s="5" t="s">
        <v>15</v>
      </c>
      <c r="D118" s="8">
        <v>334.2</v>
      </c>
      <c r="E118" s="8">
        <v>334.2</v>
      </c>
      <c r="F118" s="16"/>
    </row>
    <row r="119" spans="1:6" s="2" customFormat="1" ht="14.25" hidden="1" outlineLevel="3">
      <c r="A119" s="4" t="s">
        <v>76</v>
      </c>
      <c r="B119" s="5" t="s">
        <v>77</v>
      </c>
      <c r="C119" s="5"/>
      <c r="D119" s="8">
        <f>D120</f>
        <v>763.1</v>
      </c>
      <c r="E119" s="8">
        <f>E120</f>
        <v>763.1</v>
      </c>
      <c r="F119" s="16"/>
    </row>
    <row r="120" spans="1:6" s="2" customFormat="1" ht="14.25" hidden="1" outlineLevel="1">
      <c r="A120" s="4" t="s">
        <v>33</v>
      </c>
      <c r="B120" s="5" t="s">
        <v>77</v>
      </c>
      <c r="C120" s="5" t="s">
        <v>34</v>
      </c>
      <c r="D120" s="8">
        <v>763.1</v>
      </c>
      <c r="E120" s="8">
        <v>763.1</v>
      </c>
      <c r="F120" s="16"/>
    </row>
    <row r="121" spans="1:6" s="2" customFormat="1" ht="14.25" hidden="1" outlineLevel="2">
      <c r="A121" s="4" t="s">
        <v>220</v>
      </c>
      <c r="B121" s="5" t="s">
        <v>78</v>
      </c>
      <c r="C121" s="5"/>
      <c r="D121" s="8">
        <f>D122</f>
        <v>2155.9</v>
      </c>
      <c r="E121" s="8">
        <f>E122</f>
        <v>2155.9</v>
      </c>
      <c r="F121" s="16"/>
    </row>
    <row r="122" spans="1:6" hidden="1" outlineLevel="3">
      <c r="A122" s="4" t="s">
        <v>33</v>
      </c>
      <c r="B122" s="5" t="s">
        <v>78</v>
      </c>
      <c r="C122" s="5" t="s">
        <v>34</v>
      </c>
      <c r="D122" s="8">
        <v>2155.9</v>
      </c>
      <c r="E122" s="8">
        <v>2155.9</v>
      </c>
      <c r="F122" s="16"/>
    </row>
    <row r="123" spans="1:6" s="2" customFormat="1" ht="25.5" hidden="1" outlineLevel="2" collapsed="1">
      <c r="A123" s="6" t="s">
        <v>79</v>
      </c>
      <c r="B123" s="7" t="s">
        <v>80</v>
      </c>
      <c r="C123" s="7"/>
      <c r="D123" s="9">
        <f>D124+D128+D130+D125</f>
        <v>1821.1</v>
      </c>
      <c r="E123" s="9">
        <f>E124+E128+E130+E125</f>
        <v>1821.1</v>
      </c>
      <c r="F123" s="16"/>
    </row>
    <row r="124" spans="1:6" ht="65.25" hidden="1" customHeight="1" outlineLevel="3">
      <c r="A124" s="4" t="s">
        <v>315</v>
      </c>
      <c r="B124" s="5" t="s">
        <v>316</v>
      </c>
      <c r="C124" s="5"/>
      <c r="D124" s="8">
        <v>0</v>
      </c>
      <c r="E124" s="8">
        <v>0</v>
      </c>
      <c r="F124" s="16"/>
    </row>
    <row r="125" spans="1:6" ht="29.45" hidden="1" customHeight="1" outlineLevel="3">
      <c r="A125" s="10" t="s">
        <v>330</v>
      </c>
      <c r="B125" s="5" t="s">
        <v>316</v>
      </c>
      <c r="C125" s="5"/>
      <c r="D125" s="8">
        <f>D126+D127</f>
        <v>1039</v>
      </c>
      <c r="E125" s="8">
        <f>E126+E127</f>
        <v>1039</v>
      </c>
      <c r="F125" s="16"/>
    </row>
    <row r="126" spans="1:6" s="2" customFormat="1" ht="25.5" hidden="1" outlineLevel="3">
      <c r="A126" s="4" t="s">
        <v>12</v>
      </c>
      <c r="B126" s="5" t="s">
        <v>316</v>
      </c>
      <c r="C126" s="5" t="s">
        <v>13</v>
      </c>
      <c r="D126" s="8">
        <v>0</v>
      </c>
      <c r="E126" s="8">
        <v>0</v>
      </c>
      <c r="F126" s="16"/>
    </row>
    <row r="127" spans="1:6" s="2" customFormat="1" ht="14.25" hidden="1" outlineLevel="3">
      <c r="A127" s="4" t="s">
        <v>33</v>
      </c>
      <c r="B127" s="5" t="s">
        <v>316</v>
      </c>
      <c r="C127" s="5">
        <v>300</v>
      </c>
      <c r="D127" s="8">
        <v>1039</v>
      </c>
      <c r="E127" s="8">
        <v>1039</v>
      </c>
      <c r="F127" s="16"/>
    </row>
    <row r="128" spans="1:6" s="2" customFormat="1" ht="14.25" hidden="1" outlineLevel="3">
      <c r="A128" s="4" t="s">
        <v>264</v>
      </c>
      <c r="B128" s="5" t="s">
        <v>265</v>
      </c>
      <c r="C128" s="5"/>
      <c r="D128" s="8">
        <f>D129</f>
        <v>0</v>
      </c>
      <c r="E128" s="8">
        <f>E129</f>
        <v>0</v>
      </c>
      <c r="F128" s="16"/>
    </row>
    <row r="129" spans="1:6" ht="25.5" hidden="1" outlineLevel="3">
      <c r="A129" s="4" t="s">
        <v>12</v>
      </c>
      <c r="B129" s="5" t="s">
        <v>265</v>
      </c>
      <c r="C129" s="5" t="s">
        <v>13</v>
      </c>
      <c r="D129" s="8">
        <v>0</v>
      </c>
      <c r="E129" s="8">
        <v>0</v>
      </c>
      <c r="F129" s="16"/>
    </row>
    <row r="130" spans="1:6" ht="25.5" hidden="1" outlineLevel="3">
      <c r="A130" s="4" t="s">
        <v>72</v>
      </c>
      <c r="B130" s="5" t="s">
        <v>81</v>
      </c>
      <c r="C130" s="5"/>
      <c r="D130" s="8">
        <f>D131</f>
        <v>782.1</v>
      </c>
      <c r="E130" s="8">
        <f>E131</f>
        <v>782.1</v>
      </c>
      <c r="F130" s="16"/>
    </row>
    <row r="131" spans="1:6" s="2" customFormat="1" ht="14.25" hidden="1" outlineLevel="3">
      <c r="A131" s="4" t="s">
        <v>33</v>
      </c>
      <c r="B131" s="5" t="s">
        <v>81</v>
      </c>
      <c r="C131" s="5" t="s">
        <v>34</v>
      </c>
      <c r="D131" s="8">
        <v>782.1</v>
      </c>
      <c r="E131" s="8">
        <v>782.1</v>
      </c>
      <c r="F131" s="16"/>
    </row>
    <row r="132" spans="1:6" s="2" customFormat="1" ht="25.5" outlineLevel="3">
      <c r="A132" s="6" t="s">
        <v>297</v>
      </c>
      <c r="B132" s="7" t="s">
        <v>298</v>
      </c>
      <c r="C132" s="7"/>
      <c r="D132" s="9">
        <f>D133+D136</f>
        <v>20</v>
      </c>
      <c r="E132" s="9">
        <f>E133+E136</f>
        <v>5</v>
      </c>
      <c r="F132" s="16"/>
    </row>
    <row r="133" spans="1:6" s="2" customFormat="1" ht="25.5" outlineLevel="3">
      <c r="A133" s="6" t="s">
        <v>299</v>
      </c>
      <c r="B133" s="7" t="s">
        <v>300</v>
      </c>
      <c r="C133" s="7"/>
      <c r="D133" s="9">
        <f>D134</f>
        <v>10</v>
      </c>
      <c r="E133" s="9">
        <f>E134</f>
        <v>5</v>
      </c>
      <c r="F133" s="16"/>
    </row>
    <row r="134" spans="1:6" s="2" customFormat="1" ht="25.5" outlineLevel="2">
      <c r="A134" s="4" t="s">
        <v>301</v>
      </c>
      <c r="B134" s="5" t="s">
        <v>302</v>
      </c>
      <c r="C134" s="5"/>
      <c r="D134" s="8">
        <f>D135</f>
        <v>10</v>
      </c>
      <c r="E134" s="8">
        <f>E135</f>
        <v>5</v>
      </c>
      <c r="F134" s="16"/>
    </row>
    <row r="135" spans="1:6" s="2" customFormat="1" ht="25.5" outlineLevel="3">
      <c r="A135" s="4" t="s">
        <v>12</v>
      </c>
      <c r="B135" s="5" t="s">
        <v>302</v>
      </c>
      <c r="C135" s="5" t="s">
        <v>13</v>
      </c>
      <c r="D135" s="8">
        <v>10</v>
      </c>
      <c r="E135" s="8">
        <v>5</v>
      </c>
      <c r="F135" s="16"/>
    </row>
    <row r="136" spans="1:6" s="2" customFormat="1" ht="25.5" outlineLevel="1">
      <c r="A136" s="6" t="s">
        <v>303</v>
      </c>
      <c r="B136" s="7" t="s">
        <v>304</v>
      </c>
      <c r="C136" s="7"/>
      <c r="D136" s="9">
        <f>D137</f>
        <v>10</v>
      </c>
      <c r="E136" s="9">
        <f>E137</f>
        <v>0</v>
      </c>
      <c r="F136" s="16"/>
    </row>
    <row r="137" spans="1:6" s="2" customFormat="1" ht="14.25" outlineLevel="2">
      <c r="A137" s="4" t="s">
        <v>305</v>
      </c>
      <c r="B137" s="5" t="s">
        <v>306</v>
      </c>
      <c r="C137" s="5"/>
      <c r="D137" s="8">
        <f>D138</f>
        <v>10</v>
      </c>
      <c r="E137" s="8">
        <f>E138</f>
        <v>0</v>
      </c>
      <c r="F137" s="16"/>
    </row>
    <row r="138" spans="1:6" s="2" customFormat="1" ht="25.5" outlineLevel="3">
      <c r="A138" s="4" t="s">
        <v>12</v>
      </c>
      <c r="B138" s="5" t="s">
        <v>306</v>
      </c>
      <c r="C138" s="5" t="s">
        <v>13</v>
      </c>
      <c r="D138" s="8">
        <v>10</v>
      </c>
      <c r="E138" s="8">
        <v>0</v>
      </c>
      <c r="F138" s="16"/>
    </row>
    <row r="139" spans="1:6" s="2" customFormat="1" ht="41.25" hidden="1" customHeight="1">
      <c r="A139" s="6" t="s">
        <v>266</v>
      </c>
      <c r="B139" s="7" t="s">
        <v>82</v>
      </c>
      <c r="C139" s="7"/>
      <c r="D139" s="9">
        <f>D140+D147+D152</f>
        <v>6713</v>
      </c>
      <c r="E139" s="9">
        <f>E140+E147+E152</f>
        <v>6713</v>
      </c>
      <c r="F139" s="16"/>
    </row>
    <row r="140" spans="1:6" s="2" customFormat="1" ht="14.25" hidden="1" outlineLevel="1">
      <c r="A140" s="6" t="s">
        <v>221</v>
      </c>
      <c r="B140" s="7" t="s">
        <v>83</v>
      </c>
      <c r="C140" s="7"/>
      <c r="D140" s="9">
        <f>D141+D143+D145</f>
        <v>5866.6</v>
      </c>
      <c r="E140" s="9">
        <f>E141+E143+E145</f>
        <v>5866.6</v>
      </c>
      <c r="F140" s="16"/>
    </row>
    <row r="141" spans="1:6" s="2" customFormat="1" ht="25.5" hidden="1" outlineLevel="2">
      <c r="A141" s="4" t="s">
        <v>267</v>
      </c>
      <c r="B141" s="5" t="s">
        <v>268</v>
      </c>
      <c r="C141" s="5"/>
      <c r="D141" s="8">
        <f>D142</f>
        <v>5</v>
      </c>
      <c r="E141" s="8">
        <f>E142</f>
        <v>5</v>
      </c>
      <c r="F141" s="16"/>
    </row>
    <row r="142" spans="1:6" s="2" customFormat="1" ht="25.5" hidden="1" outlineLevel="3">
      <c r="A142" s="4" t="s">
        <v>4</v>
      </c>
      <c r="B142" s="5" t="s">
        <v>268</v>
      </c>
      <c r="C142" s="5" t="s">
        <v>5</v>
      </c>
      <c r="D142" s="8">
        <v>5</v>
      </c>
      <c r="E142" s="8">
        <v>5</v>
      </c>
      <c r="F142" s="16"/>
    </row>
    <row r="143" spans="1:6" s="2" customFormat="1" ht="25.5" hidden="1" outlineLevel="1">
      <c r="A143" s="4" t="s">
        <v>222</v>
      </c>
      <c r="B143" s="5" t="s">
        <v>84</v>
      </c>
      <c r="C143" s="5"/>
      <c r="D143" s="8">
        <f>D144</f>
        <v>100</v>
      </c>
      <c r="E143" s="8">
        <f>E144</f>
        <v>100</v>
      </c>
      <c r="F143" s="16"/>
    </row>
    <row r="144" spans="1:6" s="2" customFormat="1" ht="25.5" hidden="1" outlineLevel="2">
      <c r="A144" s="4" t="s">
        <v>4</v>
      </c>
      <c r="B144" s="5" t="s">
        <v>84</v>
      </c>
      <c r="C144" s="5" t="s">
        <v>5</v>
      </c>
      <c r="D144" s="8">
        <v>100</v>
      </c>
      <c r="E144" s="8">
        <v>100</v>
      </c>
      <c r="F144" s="16"/>
    </row>
    <row r="145" spans="1:6" s="2" customFormat="1" ht="14.25" hidden="1" outlineLevel="3">
      <c r="A145" s="4" t="s">
        <v>223</v>
      </c>
      <c r="B145" s="5" t="s">
        <v>85</v>
      </c>
      <c r="C145" s="5"/>
      <c r="D145" s="8">
        <f>D146</f>
        <v>5761.6</v>
      </c>
      <c r="E145" s="8">
        <f>E146</f>
        <v>5761.6</v>
      </c>
      <c r="F145" s="16"/>
    </row>
    <row r="146" spans="1:6" s="2" customFormat="1" ht="25.5" hidden="1">
      <c r="A146" s="4" t="s">
        <v>4</v>
      </c>
      <c r="B146" s="5" t="s">
        <v>85</v>
      </c>
      <c r="C146" s="5" t="s">
        <v>5</v>
      </c>
      <c r="D146" s="8">
        <v>5761.6</v>
      </c>
      <c r="E146" s="8">
        <v>5761.6</v>
      </c>
      <c r="F146" s="16"/>
    </row>
    <row r="147" spans="1:6" s="2" customFormat="1" ht="14.25" hidden="1" outlineLevel="1">
      <c r="A147" s="6" t="s">
        <v>224</v>
      </c>
      <c r="B147" s="7" t="s">
        <v>86</v>
      </c>
      <c r="C147" s="7"/>
      <c r="D147" s="9">
        <f>D148+D150</f>
        <v>560</v>
      </c>
      <c r="E147" s="9">
        <f>E148+E150</f>
        <v>560</v>
      </c>
      <c r="F147" s="16"/>
    </row>
    <row r="148" spans="1:6" s="2" customFormat="1" ht="80.25" hidden="1" customHeight="1" outlineLevel="2">
      <c r="A148" s="4" t="s">
        <v>269</v>
      </c>
      <c r="B148" s="5" t="s">
        <v>87</v>
      </c>
      <c r="C148" s="5"/>
      <c r="D148" s="8">
        <f>D149</f>
        <v>10</v>
      </c>
      <c r="E148" s="8">
        <f>E149</f>
        <v>10</v>
      </c>
      <c r="F148" s="16"/>
    </row>
    <row r="149" spans="1:6" ht="25.5" hidden="1" outlineLevel="3">
      <c r="A149" s="4" t="s">
        <v>4</v>
      </c>
      <c r="B149" s="5" t="s">
        <v>87</v>
      </c>
      <c r="C149" s="5" t="s">
        <v>5</v>
      </c>
      <c r="D149" s="8">
        <v>10</v>
      </c>
      <c r="E149" s="8">
        <v>10</v>
      </c>
      <c r="F149" s="16"/>
    </row>
    <row r="150" spans="1:6" s="2" customFormat="1" ht="38.25" hidden="1" outlineLevel="2">
      <c r="A150" s="4" t="s">
        <v>270</v>
      </c>
      <c r="B150" s="5" t="s">
        <v>271</v>
      </c>
      <c r="C150" s="5"/>
      <c r="D150" s="8">
        <f>D151</f>
        <v>550</v>
      </c>
      <c r="E150" s="8">
        <f>E151</f>
        <v>550</v>
      </c>
      <c r="F150" s="16"/>
    </row>
    <row r="151" spans="1:6" s="2" customFormat="1" ht="25.5" hidden="1" outlineLevel="3">
      <c r="A151" s="4" t="s">
        <v>4</v>
      </c>
      <c r="B151" s="5" t="s">
        <v>271</v>
      </c>
      <c r="C151" s="5" t="s">
        <v>5</v>
      </c>
      <c r="D151" s="8">
        <v>550</v>
      </c>
      <c r="E151" s="8">
        <v>550</v>
      </c>
      <c r="F151" s="16"/>
    </row>
    <row r="152" spans="1:6" s="2" customFormat="1" ht="25.5" hidden="1" outlineLevel="1">
      <c r="A152" s="6" t="s">
        <v>225</v>
      </c>
      <c r="B152" s="7" t="s">
        <v>88</v>
      </c>
      <c r="C152" s="7"/>
      <c r="D152" s="9">
        <f>D153</f>
        <v>286.39999999999998</v>
      </c>
      <c r="E152" s="9">
        <f>E153</f>
        <v>286.39999999999998</v>
      </c>
      <c r="F152" s="16"/>
    </row>
    <row r="153" spans="1:6" s="2" customFormat="1" ht="25.5" hidden="1" outlineLevel="2">
      <c r="A153" s="4" t="s">
        <v>89</v>
      </c>
      <c r="B153" s="5" t="s">
        <v>90</v>
      </c>
      <c r="C153" s="5"/>
      <c r="D153" s="8">
        <f>D154</f>
        <v>286.39999999999998</v>
      </c>
      <c r="E153" s="8">
        <f>E154</f>
        <v>286.39999999999998</v>
      </c>
      <c r="F153" s="16"/>
    </row>
    <row r="154" spans="1:6" s="2" customFormat="1" ht="25.5" hidden="1" outlineLevel="3">
      <c r="A154" s="4" t="s">
        <v>4</v>
      </c>
      <c r="B154" s="5" t="s">
        <v>90</v>
      </c>
      <c r="C154" s="5" t="s">
        <v>5</v>
      </c>
      <c r="D154" s="8">
        <v>286.39999999999998</v>
      </c>
      <c r="E154" s="8">
        <v>286.39999999999998</v>
      </c>
      <c r="F154" s="16"/>
    </row>
    <row r="155" spans="1:6" s="2" customFormat="1" ht="25.5" outlineLevel="1" collapsed="1">
      <c r="A155" s="6" t="s">
        <v>272</v>
      </c>
      <c r="B155" s="7" t="s">
        <v>91</v>
      </c>
      <c r="C155" s="7"/>
      <c r="D155" s="9">
        <f>D161+D180+D193+D214+D225+D156</f>
        <v>437658.20000000007</v>
      </c>
      <c r="E155" s="9">
        <f>E161+E180+E193+E214+E225+E156</f>
        <v>434422.30000000005</v>
      </c>
      <c r="F155" s="16"/>
    </row>
    <row r="156" spans="1:6" s="2" customFormat="1" ht="25.5" hidden="1" outlineLevel="1">
      <c r="A156" s="6" t="s">
        <v>341</v>
      </c>
      <c r="B156" s="20" t="s">
        <v>344</v>
      </c>
      <c r="C156" s="7"/>
      <c r="D156" s="9">
        <f>D157+D159</f>
        <v>4480</v>
      </c>
      <c r="E156" s="9">
        <f>E157+E159</f>
        <v>4480</v>
      </c>
      <c r="F156" s="19"/>
    </row>
    <row r="157" spans="1:6" s="2" customFormat="1" ht="25.5" hidden="1" outlineLevel="1">
      <c r="A157" s="4" t="s">
        <v>342</v>
      </c>
      <c r="B157" s="14" t="s">
        <v>345</v>
      </c>
      <c r="C157" s="5"/>
      <c r="D157" s="8">
        <f>D158</f>
        <v>980</v>
      </c>
      <c r="E157" s="8">
        <f>E158</f>
        <v>980</v>
      </c>
      <c r="F157" s="16"/>
    </row>
    <row r="158" spans="1:6" s="2" customFormat="1" ht="25.5" hidden="1" outlineLevel="1">
      <c r="A158" s="4" t="s">
        <v>337</v>
      </c>
      <c r="B158" s="14" t="s">
        <v>345</v>
      </c>
      <c r="C158" s="5">
        <v>200</v>
      </c>
      <c r="D158" s="8">
        <v>980</v>
      </c>
      <c r="E158" s="8">
        <v>980</v>
      </c>
      <c r="F158" s="16"/>
    </row>
    <row r="159" spans="1:6" s="2" customFormat="1" ht="25.5" hidden="1" outlineLevel="1">
      <c r="A159" s="4" t="s">
        <v>343</v>
      </c>
      <c r="B159" s="14" t="s">
        <v>346</v>
      </c>
      <c r="C159" s="5"/>
      <c r="D159" s="8">
        <f>D160</f>
        <v>3500</v>
      </c>
      <c r="E159" s="8">
        <f>E160</f>
        <v>3500</v>
      </c>
      <c r="F159" s="16"/>
    </row>
    <row r="160" spans="1:6" s="2" customFormat="1" ht="25.5" hidden="1" outlineLevel="1">
      <c r="A160" s="4" t="s">
        <v>337</v>
      </c>
      <c r="B160" s="14" t="s">
        <v>346</v>
      </c>
      <c r="C160" s="5">
        <v>200</v>
      </c>
      <c r="D160" s="8">
        <v>3500</v>
      </c>
      <c r="E160" s="8">
        <v>3500</v>
      </c>
      <c r="F160" s="16"/>
    </row>
    <row r="161" spans="1:6" s="2" customFormat="1" ht="14.25" outlineLevel="2">
      <c r="A161" s="6" t="s">
        <v>92</v>
      </c>
      <c r="B161" s="7" t="s">
        <v>93</v>
      </c>
      <c r="C161" s="7"/>
      <c r="D161" s="9">
        <f>D166+D169+D171+D174+D176+D178+D162+D164</f>
        <v>85121.9</v>
      </c>
      <c r="E161" s="9">
        <f>E166+E169+E171+E174+E176+E178+E162+E164</f>
        <v>84445.2</v>
      </c>
      <c r="F161" s="16"/>
    </row>
    <row r="162" spans="1:6" s="2" customFormat="1" ht="25.5" hidden="1" outlineLevel="2">
      <c r="A162" s="10" t="s">
        <v>333</v>
      </c>
      <c r="B162" s="11" t="s">
        <v>334</v>
      </c>
      <c r="C162" s="11"/>
      <c r="D162" s="8">
        <f>D163</f>
        <v>0</v>
      </c>
      <c r="E162" s="8">
        <f>E163</f>
        <v>0</v>
      </c>
      <c r="F162" s="16"/>
    </row>
    <row r="163" spans="1:6" s="2" customFormat="1" ht="14.25" hidden="1" outlineLevel="2">
      <c r="A163" s="10" t="s">
        <v>335</v>
      </c>
      <c r="B163" s="11" t="s">
        <v>334</v>
      </c>
      <c r="C163" s="11" t="s">
        <v>15</v>
      </c>
      <c r="D163" s="8">
        <v>0</v>
      </c>
      <c r="E163" s="8">
        <v>0</v>
      </c>
      <c r="F163" s="16"/>
    </row>
    <row r="164" spans="1:6" s="2" customFormat="1" ht="63.75" hidden="1" outlineLevel="2">
      <c r="A164" s="10" t="s">
        <v>357</v>
      </c>
      <c r="B164" s="27" t="s">
        <v>356</v>
      </c>
      <c r="C164" s="27"/>
      <c r="D164" s="8">
        <f>D165</f>
        <v>15000</v>
      </c>
      <c r="E164" s="8">
        <f>E165</f>
        <v>15000</v>
      </c>
      <c r="F164" s="16"/>
    </row>
    <row r="165" spans="1:6" s="2" customFormat="1" ht="25.5" hidden="1" outlineLevel="2">
      <c r="A165" s="4" t="s">
        <v>337</v>
      </c>
      <c r="B165" s="27" t="s">
        <v>356</v>
      </c>
      <c r="C165" s="27" t="s">
        <v>13</v>
      </c>
      <c r="D165" s="8">
        <v>15000</v>
      </c>
      <c r="E165" s="8">
        <v>15000</v>
      </c>
      <c r="F165" s="16"/>
    </row>
    <row r="166" spans="1:6" s="2" customFormat="1" ht="28.5" customHeight="1" outlineLevel="3">
      <c r="A166" s="4" t="s">
        <v>226</v>
      </c>
      <c r="B166" s="5" t="s">
        <v>94</v>
      </c>
      <c r="C166" s="5"/>
      <c r="D166" s="8">
        <f>D167+D168</f>
        <v>2650.8</v>
      </c>
      <c r="E166" s="8">
        <f>E167+E168</f>
        <v>2489.1999999999998</v>
      </c>
      <c r="F166" s="16"/>
    </row>
    <row r="167" spans="1:6" s="2" customFormat="1" ht="25.5">
      <c r="A167" s="4" t="s">
        <v>12</v>
      </c>
      <c r="B167" s="5" t="s">
        <v>94</v>
      </c>
      <c r="C167" s="5" t="s">
        <v>13</v>
      </c>
      <c r="D167" s="8">
        <v>1912.5</v>
      </c>
      <c r="E167" s="8">
        <v>2489.1999999999998</v>
      </c>
      <c r="F167" s="16"/>
    </row>
    <row r="168" spans="1:6" s="2" customFormat="1" ht="14.25" outlineLevel="1">
      <c r="A168" s="4" t="s">
        <v>14</v>
      </c>
      <c r="B168" s="5" t="s">
        <v>94</v>
      </c>
      <c r="C168" s="5" t="s">
        <v>15</v>
      </c>
      <c r="D168" s="8">
        <v>738.3</v>
      </c>
      <c r="E168" s="8">
        <v>0</v>
      </c>
      <c r="F168" s="16"/>
    </row>
    <row r="169" spans="1:6" s="2" customFormat="1" ht="14.25" outlineLevel="2">
      <c r="A169" s="4" t="s">
        <v>243</v>
      </c>
      <c r="B169" s="5" t="s">
        <v>95</v>
      </c>
      <c r="C169" s="5"/>
      <c r="D169" s="8">
        <f>D170</f>
        <v>1902.4</v>
      </c>
      <c r="E169" s="8">
        <f>E170</f>
        <v>1821.6</v>
      </c>
      <c r="F169" s="16"/>
    </row>
    <row r="170" spans="1:6" ht="25.5" outlineLevel="3">
      <c r="A170" s="4" t="s">
        <v>12</v>
      </c>
      <c r="B170" s="5" t="s">
        <v>95</v>
      </c>
      <c r="C170" s="5" t="s">
        <v>13</v>
      </c>
      <c r="D170" s="8">
        <v>1902.4</v>
      </c>
      <c r="E170" s="8">
        <v>1821.6</v>
      </c>
      <c r="F170" s="16"/>
    </row>
    <row r="171" spans="1:6" hidden="1" outlineLevel="2">
      <c r="A171" s="4" t="s">
        <v>244</v>
      </c>
      <c r="B171" s="5" t="s">
        <v>96</v>
      </c>
      <c r="C171" s="5"/>
      <c r="D171" s="8">
        <f>D172+D173</f>
        <v>872.19999999999993</v>
      </c>
      <c r="E171" s="8">
        <f>E172+E173</f>
        <v>872.19999999999993</v>
      </c>
      <c r="F171" s="16"/>
    </row>
    <row r="172" spans="1:6" ht="51" hidden="1" outlineLevel="3">
      <c r="A172" s="4" t="s">
        <v>10</v>
      </c>
      <c r="B172" s="5" t="s">
        <v>96</v>
      </c>
      <c r="C172" s="5" t="s">
        <v>11</v>
      </c>
      <c r="D172" s="8">
        <v>830.8</v>
      </c>
      <c r="E172" s="8">
        <v>830.8</v>
      </c>
      <c r="F172" s="16"/>
    </row>
    <row r="173" spans="1:6" ht="25.5" hidden="1" outlineLevel="3">
      <c r="A173" s="4" t="s">
        <v>12</v>
      </c>
      <c r="B173" s="14" t="s">
        <v>96</v>
      </c>
      <c r="C173" s="5">
        <v>200</v>
      </c>
      <c r="D173" s="8">
        <v>41.4</v>
      </c>
      <c r="E173" s="8">
        <v>41.4</v>
      </c>
      <c r="F173" s="16"/>
    </row>
    <row r="174" spans="1:6" ht="38.25" hidden="1" outlineLevel="3">
      <c r="A174" s="4" t="s">
        <v>227</v>
      </c>
      <c r="B174" s="5" t="s">
        <v>97</v>
      </c>
      <c r="C174" s="5"/>
      <c r="D174" s="8">
        <f>D175</f>
        <v>40</v>
      </c>
      <c r="E174" s="8">
        <f>E175</f>
        <v>40</v>
      </c>
      <c r="F174" s="16"/>
    </row>
    <row r="175" spans="1:6" s="2" customFormat="1" ht="25.5" hidden="1" outlineLevel="3">
      <c r="A175" s="4" t="s">
        <v>12</v>
      </c>
      <c r="B175" s="5" t="s">
        <v>97</v>
      </c>
      <c r="C175" s="5" t="s">
        <v>13</v>
      </c>
      <c r="D175" s="8">
        <v>40</v>
      </c>
      <c r="E175" s="8">
        <v>40</v>
      </c>
      <c r="F175" s="16"/>
    </row>
    <row r="176" spans="1:6" ht="38.25" outlineLevel="2" collapsed="1">
      <c r="A176" s="4" t="s">
        <v>228</v>
      </c>
      <c r="B176" s="5" t="s">
        <v>98</v>
      </c>
      <c r="C176" s="5"/>
      <c r="D176" s="8">
        <f>D177</f>
        <v>400</v>
      </c>
      <c r="E176" s="8">
        <f>E177</f>
        <v>365.7</v>
      </c>
      <c r="F176" s="16"/>
    </row>
    <row r="177" spans="1:6" ht="25.5" outlineLevel="3">
      <c r="A177" s="4" t="s">
        <v>12</v>
      </c>
      <c r="B177" s="5" t="s">
        <v>98</v>
      </c>
      <c r="C177" s="5" t="s">
        <v>13</v>
      </c>
      <c r="D177" s="8">
        <v>400</v>
      </c>
      <c r="E177" s="8">
        <v>365.7</v>
      </c>
      <c r="F177" s="16"/>
    </row>
    <row r="178" spans="1:6" ht="25.5" outlineLevel="2">
      <c r="A178" s="4" t="s">
        <v>229</v>
      </c>
      <c r="B178" s="5" t="s">
        <v>99</v>
      </c>
      <c r="C178" s="5"/>
      <c r="D178" s="8">
        <f>D179</f>
        <v>64256.5</v>
      </c>
      <c r="E178" s="8">
        <f>E179</f>
        <v>63856.5</v>
      </c>
      <c r="F178" s="16"/>
    </row>
    <row r="179" spans="1:6" ht="25.5" outlineLevel="3">
      <c r="A179" s="4" t="s">
        <v>100</v>
      </c>
      <c r="B179" s="5" t="s">
        <v>99</v>
      </c>
      <c r="C179" s="5" t="s">
        <v>101</v>
      </c>
      <c r="D179" s="8">
        <v>64256.5</v>
      </c>
      <c r="E179" s="8">
        <v>63856.5</v>
      </c>
      <c r="F179" s="16"/>
    </row>
    <row r="180" spans="1:6" s="2" customFormat="1" ht="25.5" outlineLevel="2">
      <c r="A180" s="6" t="s">
        <v>102</v>
      </c>
      <c r="B180" s="7" t="s">
        <v>103</v>
      </c>
      <c r="C180" s="7"/>
      <c r="D180" s="9">
        <f>D183+D185+D187+D189+D191+D181</f>
        <v>67797.399999999994</v>
      </c>
      <c r="E180" s="9">
        <f>E183+E185+E187+E189+E191+E181</f>
        <v>62700.2</v>
      </c>
      <c r="F180" s="16"/>
    </row>
    <row r="181" spans="1:6" s="2" customFormat="1" ht="14.25" hidden="1" outlineLevel="2">
      <c r="A181" s="4" t="s">
        <v>354</v>
      </c>
      <c r="B181" s="14" t="s">
        <v>355</v>
      </c>
      <c r="C181" s="5"/>
      <c r="D181" s="8">
        <f>D182</f>
        <v>2266.1999999999998</v>
      </c>
      <c r="E181" s="8">
        <f>E182</f>
        <v>2266.1999999999998</v>
      </c>
      <c r="F181" s="16"/>
    </row>
    <row r="182" spans="1:6" s="2" customFormat="1" ht="25.5" hidden="1" outlineLevel="2">
      <c r="A182" s="4" t="s">
        <v>337</v>
      </c>
      <c r="B182" s="14" t="s">
        <v>355</v>
      </c>
      <c r="C182" s="5">
        <v>200</v>
      </c>
      <c r="D182" s="8">
        <v>2266.1999999999998</v>
      </c>
      <c r="E182" s="8">
        <v>2266.1999999999998</v>
      </c>
      <c r="F182" s="16"/>
    </row>
    <row r="183" spans="1:6" s="2" customFormat="1" ht="14.25" outlineLevel="3">
      <c r="A183" s="4" t="s">
        <v>230</v>
      </c>
      <c r="B183" s="5" t="s">
        <v>105</v>
      </c>
      <c r="C183" s="5"/>
      <c r="D183" s="8">
        <f>D184</f>
        <v>14046.4</v>
      </c>
      <c r="E183" s="8">
        <f>E184</f>
        <v>15377.7</v>
      </c>
      <c r="F183" s="16"/>
    </row>
    <row r="184" spans="1:6" s="2" customFormat="1" ht="25.5" outlineLevel="1">
      <c r="A184" s="4" t="s">
        <v>12</v>
      </c>
      <c r="B184" s="5" t="s">
        <v>105</v>
      </c>
      <c r="C184" s="5" t="s">
        <v>13</v>
      </c>
      <c r="D184" s="8">
        <v>14046.4</v>
      </c>
      <c r="E184" s="8">
        <v>15377.7</v>
      </c>
      <c r="F184" s="16"/>
    </row>
    <row r="185" spans="1:6" s="2" customFormat="1" ht="25.5" outlineLevel="2">
      <c r="A185" s="4" t="s">
        <v>104</v>
      </c>
      <c r="B185" s="5" t="s">
        <v>106</v>
      </c>
      <c r="C185" s="5"/>
      <c r="D185" s="8">
        <f>D186</f>
        <v>16237.9</v>
      </c>
      <c r="E185" s="8">
        <f>E186</f>
        <v>16323.8</v>
      </c>
      <c r="F185" s="16"/>
    </row>
    <row r="186" spans="1:6" ht="25.5" outlineLevel="3">
      <c r="A186" s="4" t="s">
        <v>12</v>
      </c>
      <c r="B186" s="5" t="s">
        <v>106</v>
      </c>
      <c r="C186" s="5" t="s">
        <v>13</v>
      </c>
      <c r="D186" s="8">
        <v>16237.9</v>
      </c>
      <c r="E186" s="8">
        <v>16323.8</v>
      </c>
      <c r="F186" s="16"/>
    </row>
    <row r="187" spans="1:6" ht="25.5" outlineLevel="2">
      <c r="A187" s="4" t="s">
        <v>273</v>
      </c>
      <c r="B187" s="5" t="s">
        <v>274</v>
      </c>
      <c r="C187" s="5"/>
      <c r="D187" s="8">
        <f>D188</f>
        <v>207.4</v>
      </c>
      <c r="E187" s="8">
        <f>E188</f>
        <v>200</v>
      </c>
      <c r="F187" s="16"/>
    </row>
    <row r="188" spans="1:6" s="2" customFormat="1" ht="25.5" outlineLevel="3">
      <c r="A188" s="4" t="s">
        <v>100</v>
      </c>
      <c r="B188" s="5" t="s">
        <v>274</v>
      </c>
      <c r="C188" s="5" t="s">
        <v>101</v>
      </c>
      <c r="D188" s="8">
        <v>207.4</v>
      </c>
      <c r="E188" s="8">
        <v>200</v>
      </c>
      <c r="F188" s="16"/>
    </row>
    <row r="189" spans="1:6" ht="25.5" outlineLevel="2">
      <c r="A189" s="4" t="s">
        <v>245</v>
      </c>
      <c r="B189" s="5" t="s">
        <v>107</v>
      </c>
      <c r="C189" s="5"/>
      <c r="D189" s="8">
        <f>D190</f>
        <v>35039.5</v>
      </c>
      <c r="E189" s="8">
        <f>E190</f>
        <v>28532.5</v>
      </c>
      <c r="F189" s="16"/>
    </row>
    <row r="190" spans="1:6" ht="25.5" outlineLevel="3">
      <c r="A190" s="4" t="s">
        <v>100</v>
      </c>
      <c r="B190" s="5" t="s">
        <v>107</v>
      </c>
      <c r="C190" s="5" t="s">
        <v>101</v>
      </c>
      <c r="D190" s="8">
        <v>35039.5</v>
      </c>
      <c r="E190" s="8">
        <v>28532.5</v>
      </c>
      <c r="F190" s="16"/>
    </row>
    <row r="191" spans="1:6" hidden="1" outlineLevel="2">
      <c r="A191" s="4" t="s">
        <v>108</v>
      </c>
      <c r="B191" s="5" t="s">
        <v>109</v>
      </c>
      <c r="C191" s="5"/>
      <c r="D191" s="8">
        <f>D192</f>
        <v>0</v>
      </c>
      <c r="E191" s="8">
        <f>E192</f>
        <v>0</v>
      </c>
      <c r="F191" s="16"/>
    </row>
    <row r="192" spans="1:6" ht="25.5" hidden="1" outlineLevel="3">
      <c r="A192" s="4" t="s">
        <v>100</v>
      </c>
      <c r="B192" s="5" t="s">
        <v>109</v>
      </c>
      <c r="C192" s="5" t="s">
        <v>101</v>
      </c>
      <c r="D192" s="8">
        <v>0</v>
      </c>
      <c r="E192" s="8">
        <v>0</v>
      </c>
      <c r="F192" s="16"/>
    </row>
    <row r="193" spans="1:6" s="2" customFormat="1" ht="14.25" outlineLevel="2" collapsed="1">
      <c r="A193" s="6" t="s">
        <v>110</v>
      </c>
      <c r="B193" s="7" t="s">
        <v>111</v>
      </c>
      <c r="C193" s="7"/>
      <c r="D193" s="9">
        <f>D194+D196+D198+D200+D202+D204+D206+D208+D210+D212</f>
        <v>64058.200000000004</v>
      </c>
      <c r="E193" s="9">
        <f>E194+E196+E198+E200+E202+E204+E206+E208+E210+E212</f>
        <v>65329.7</v>
      </c>
      <c r="F193" s="16"/>
    </row>
    <row r="194" spans="1:6" s="2" customFormat="1" ht="38.25" outlineLevel="3">
      <c r="A194" s="4" t="s">
        <v>231</v>
      </c>
      <c r="B194" s="5" t="s">
        <v>112</v>
      </c>
      <c r="C194" s="5"/>
      <c r="D194" s="8">
        <f>D195</f>
        <v>10716.6</v>
      </c>
      <c r="E194" s="8">
        <f>E195</f>
        <v>10482.299999999999</v>
      </c>
      <c r="F194" s="16"/>
    </row>
    <row r="195" spans="1:6" s="2" customFormat="1" ht="25.5" outlineLevel="1">
      <c r="A195" s="4" t="s">
        <v>12</v>
      </c>
      <c r="B195" s="5" t="s">
        <v>112</v>
      </c>
      <c r="C195" s="5" t="s">
        <v>13</v>
      </c>
      <c r="D195" s="8">
        <v>10716.6</v>
      </c>
      <c r="E195" s="8">
        <v>10482.299999999999</v>
      </c>
      <c r="F195" s="16"/>
    </row>
    <row r="196" spans="1:6" s="2" customFormat="1" ht="38.25" hidden="1" customHeight="1" outlineLevel="2">
      <c r="A196" s="4" t="s">
        <v>113</v>
      </c>
      <c r="B196" s="5" t="s">
        <v>114</v>
      </c>
      <c r="C196" s="5"/>
      <c r="D196" s="8">
        <f>D197</f>
        <v>4021</v>
      </c>
      <c r="E196" s="8">
        <f>E197</f>
        <v>4021</v>
      </c>
      <c r="F196" s="16"/>
    </row>
    <row r="197" spans="1:6" ht="25.5" hidden="1" customHeight="1" outlineLevel="3">
      <c r="A197" s="4" t="s">
        <v>12</v>
      </c>
      <c r="B197" s="5" t="s">
        <v>114</v>
      </c>
      <c r="C197" s="5" t="s">
        <v>13</v>
      </c>
      <c r="D197" s="8">
        <v>4021</v>
      </c>
      <c r="E197" s="8">
        <v>4021</v>
      </c>
      <c r="F197" s="16"/>
    </row>
    <row r="198" spans="1:6" ht="25.5" outlineLevel="2" collapsed="1">
      <c r="A198" s="4" t="s">
        <v>115</v>
      </c>
      <c r="B198" s="5" t="s">
        <v>116</v>
      </c>
      <c r="C198" s="5"/>
      <c r="D198" s="8">
        <f>D199</f>
        <v>1400</v>
      </c>
      <c r="E198" s="8">
        <f>E199</f>
        <v>1343.3</v>
      </c>
      <c r="F198" s="16"/>
    </row>
    <row r="199" spans="1:6" ht="25.5" outlineLevel="3">
      <c r="A199" s="4" t="s">
        <v>12</v>
      </c>
      <c r="B199" s="5" t="s">
        <v>116</v>
      </c>
      <c r="C199" s="5" t="s">
        <v>13</v>
      </c>
      <c r="D199" s="8">
        <v>1400</v>
      </c>
      <c r="E199" s="8">
        <v>1343.3</v>
      </c>
      <c r="F199" s="16"/>
    </row>
    <row r="200" spans="1:6" outlineLevel="2">
      <c r="A200" s="4" t="s">
        <v>275</v>
      </c>
      <c r="B200" s="5" t="s">
        <v>117</v>
      </c>
      <c r="C200" s="5"/>
      <c r="D200" s="8">
        <f>D201</f>
        <v>23714.799999999999</v>
      </c>
      <c r="E200" s="8">
        <f>E201</f>
        <v>26504.7</v>
      </c>
      <c r="F200" s="16"/>
    </row>
    <row r="201" spans="1:6" ht="25.5" outlineLevel="3">
      <c r="A201" s="4" t="s">
        <v>12</v>
      </c>
      <c r="B201" s="5" t="s">
        <v>117</v>
      </c>
      <c r="C201" s="5" t="s">
        <v>13</v>
      </c>
      <c r="D201" s="8">
        <v>23714.799999999999</v>
      </c>
      <c r="E201" s="8">
        <v>26504.7</v>
      </c>
      <c r="F201" s="16"/>
    </row>
    <row r="202" spans="1:6" hidden="1" outlineLevel="2">
      <c r="A202" s="4" t="s">
        <v>118</v>
      </c>
      <c r="B202" s="5" t="s">
        <v>119</v>
      </c>
      <c r="C202" s="5"/>
      <c r="D202" s="8">
        <f>D203</f>
        <v>2750</v>
      </c>
      <c r="E202" s="8">
        <f>E203</f>
        <v>2750</v>
      </c>
      <c r="F202" s="16"/>
    </row>
    <row r="203" spans="1:6" ht="25.5" hidden="1" outlineLevel="3">
      <c r="A203" s="4" t="s">
        <v>12</v>
      </c>
      <c r="B203" s="5" t="s">
        <v>119</v>
      </c>
      <c r="C203" s="5" t="s">
        <v>13</v>
      </c>
      <c r="D203" s="8">
        <v>2750</v>
      </c>
      <c r="E203" s="8">
        <v>2750</v>
      </c>
      <c r="F203" s="16"/>
    </row>
    <row r="204" spans="1:6" ht="25.5" outlineLevel="2" collapsed="1">
      <c r="A204" s="4" t="s">
        <v>120</v>
      </c>
      <c r="B204" s="5" t="s">
        <v>121</v>
      </c>
      <c r="C204" s="5"/>
      <c r="D204" s="8">
        <f>D205</f>
        <v>18650.2</v>
      </c>
      <c r="E204" s="8">
        <f>E205</f>
        <v>17343.099999999999</v>
      </c>
      <c r="F204" s="16"/>
    </row>
    <row r="205" spans="1:6" ht="25.5" outlineLevel="3">
      <c r="A205" s="4" t="s">
        <v>12</v>
      </c>
      <c r="B205" s="5" t="s">
        <v>121</v>
      </c>
      <c r="C205" s="5" t="s">
        <v>13</v>
      </c>
      <c r="D205" s="8">
        <v>18650.2</v>
      </c>
      <c r="E205" s="8">
        <v>17343.099999999999</v>
      </c>
      <c r="F205" s="16"/>
    </row>
    <row r="206" spans="1:6" ht="25.5" outlineLevel="2">
      <c r="A206" s="4" t="s">
        <v>122</v>
      </c>
      <c r="B206" s="5" t="s">
        <v>123</v>
      </c>
      <c r="C206" s="5"/>
      <c r="D206" s="8">
        <f>D207</f>
        <v>1768</v>
      </c>
      <c r="E206" s="8">
        <f>E207</f>
        <v>1766.9</v>
      </c>
      <c r="F206" s="16"/>
    </row>
    <row r="207" spans="1:6" ht="25.5" outlineLevel="3">
      <c r="A207" s="4" t="s">
        <v>12</v>
      </c>
      <c r="B207" s="5" t="s">
        <v>123</v>
      </c>
      <c r="C207" s="5" t="s">
        <v>13</v>
      </c>
      <c r="D207" s="8">
        <v>1768</v>
      </c>
      <c r="E207" s="8">
        <v>1766.9</v>
      </c>
      <c r="F207" s="16"/>
    </row>
    <row r="208" spans="1:6" ht="29.25" customHeight="1" outlineLevel="2">
      <c r="A208" s="4" t="s">
        <v>124</v>
      </c>
      <c r="B208" s="5" t="s">
        <v>125</v>
      </c>
      <c r="C208" s="5"/>
      <c r="D208" s="8">
        <f>D209</f>
        <v>531.9</v>
      </c>
      <c r="E208" s="8">
        <f>E209</f>
        <v>522.70000000000005</v>
      </c>
      <c r="F208" s="16"/>
    </row>
    <row r="209" spans="1:6" s="2" customFormat="1" ht="25.5" outlineLevel="3">
      <c r="A209" s="4" t="s">
        <v>12</v>
      </c>
      <c r="B209" s="5" t="s">
        <v>125</v>
      </c>
      <c r="C209" s="5" t="s">
        <v>13</v>
      </c>
      <c r="D209" s="8">
        <v>531.9</v>
      </c>
      <c r="E209" s="8">
        <v>522.70000000000005</v>
      </c>
      <c r="F209" s="16"/>
    </row>
    <row r="210" spans="1:6" s="2" customFormat="1" ht="25.5" hidden="1" outlineLevel="3">
      <c r="A210" s="4" t="s">
        <v>127</v>
      </c>
      <c r="B210" s="5" t="s">
        <v>126</v>
      </c>
      <c r="C210" s="5"/>
      <c r="D210" s="8">
        <f>D211</f>
        <v>495.7</v>
      </c>
      <c r="E210" s="8">
        <f>E211</f>
        <v>495.7</v>
      </c>
      <c r="F210" s="16"/>
    </row>
    <row r="211" spans="1:6" s="2" customFormat="1" ht="25.5" hidden="1" outlineLevel="3">
      <c r="A211" s="4" t="s">
        <v>12</v>
      </c>
      <c r="B211" s="5" t="s">
        <v>126</v>
      </c>
      <c r="C211" s="5" t="s">
        <v>13</v>
      </c>
      <c r="D211" s="8">
        <v>495.7</v>
      </c>
      <c r="E211" s="8">
        <v>495.7</v>
      </c>
      <c r="F211" s="16"/>
    </row>
    <row r="212" spans="1:6" outlineLevel="2" collapsed="1">
      <c r="A212" s="4" t="s">
        <v>232</v>
      </c>
      <c r="B212" s="5" t="s">
        <v>128</v>
      </c>
      <c r="C212" s="5"/>
      <c r="D212" s="8">
        <f>D213</f>
        <v>10</v>
      </c>
      <c r="E212" s="8">
        <f>E213</f>
        <v>100</v>
      </c>
      <c r="F212" s="16"/>
    </row>
    <row r="213" spans="1:6" ht="25.5" outlineLevel="2">
      <c r="A213" s="4" t="s">
        <v>12</v>
      </c>
      <c r="B213" s="5" t="s">
        <v>128</v>
      </c>
      <c r="C213" s="5" t="s">
        <v>13</v>
      </c>
      <c r="D213" s="8">
        <v>10</v>
      </c>
      <c r="E213" s="8">
        <v>100</v>
      </c>
      <c r="F213" s="16"/>
    </row>
    <row r="214" spans="1:6" s="2" customFormat="1" ht="38.25" outlineLevel="3">
      <c r="A214" s="6" t="s">
        <v>129</v>
      </c>
      <c r="B214" s="7" t="s">
        <v>130</v>
      </c>
      <c r="C214" s="7"/>
      <c r="D214" s="9">
        <f>D215+D217+D219+D221+D223</f>
        <v>209635.30000000002</v>
      </c>
      <c r="E214" s="9">
        <f>E215+E217+E219+E221+E223</f>
        <v>209605.30000000002</v>
      </c>
      <c r="F214" s="16"/>
    </row>
    <row r="215" spans="1:6" s="2" customFormat="1" ht="25.5" outlineLevel="2">
      <c r="A215" s="4" t="s">
        <v>233</v>
      </c>
      <c r="B215" s="5" t="s">
        <v>131</v>
      </c>
      <c r="C215" s="5"/>
      <c r="D215" s="8">
        <f>D216</f>
        <v>48234.2</v>
      </c>
      <c r="E215" s="8">
        <f>E216</f>
        <v>48310.9</v>
      </c>
      <c r="F215" s="16"/>
    </row>
    <row r="216" spans="1:6" ht="25.5" outlineLevel="3">
      <c r="A216" s="4" t="s">
        <v>100</v>
      </c>
      <c r="B216" s="5" t="s">
        <v>131</v>
      </c>
      <c r="C216" s="5" t="s">
        <v>101</v>
      </c>
      <c r="D216" s="8">
        <v>48234.2</v>
      </c>
      <c r="E216" s="8">
        <v>48310.9</v>
      </c>
      <c r="F216" s="16"/>
    </row>
    <row r="217" spans="1:6" ht="25.5" hidden="1" outlineLevel="2">
      <c r="A217" s="4" t="s">
        <v>276</v>
      </c>
      <c r="B217" s="5" t="s">
        <v>132</v>
      </c>
      <c r="C217" s="5"/>
      <c r="D217" s="8">
        <f>D218</f>
        <v>63583.4</v>
      </c>
      <c r="E217" s="8">
        <f>E218</f>
        <v>63583.4</v>
      </c>
      <c r="F217" s="16"/>
    </row>
    <row r="218" spans="1:6" ht="25.5" hidden="1" outlineLevel="3">
      <c r="A218" s="4" t="s">
        <v>12</v>
      </c>
      <c r="B218" s="5" t="s">
        <v>132</v>
      </c>
      <c r="C218" s="5" t="s">
        <v>13</v>
      </c>
      <c r="D218" s="8">
        <v>63583.4</v>
      </c>
      <c r="E218" s="8">
        <v>63583.4</v>
      </c>
      <c r="F218" s="16"/>
    </row>
    <row r="219" spans="1:6" ht="38.25" outlineLevel="2" collapsed="1">
      <c r="A219" s="4" t="s">
        <v>234</v>
      </c>
      <c r="B219" s="5" t="s">
        <v>133</v>
      </c>
      <c r="C219" s="5"/>
      <c r="D219" s="8">
        <f>D220</f>
        <v>94616.5</v>
      </c>
      <c r="E219" s="8">
        <f>E220</f>
        <v>94517.3</v>
      </c>
      <c r="F219" s="16"/>
    </row>
    <row r="220" spans="1:6" s="2" customFormat="1" ht="25.5" outlineLevel="3">
      <c r="A220" s="4" t="s">
        <v>12</v>
      </c>
      <c r="B220" s="5" t="s">
        <v>133</v>
      </c>
      <c r="C220" s="5" t="s">
        <v>13</v>
      </c>
      <c r="D220" s="8">
        <v>94616.5</v>
      </c>
      <c r="E220" s="8">
        <v>94517.3</v>
      </c>
      <c r="F220" s="16"/>
    </row>
    <row r="221" spans="1:6" ht="38.25" hidden="1" outlineLevel="2">
      <c r="A221" s="4" t="s">
        <v>235</v>
      </c>
      <c r="B221" s="5" t="s">
        <v>134</v>
      </c>
      <c r="C221" s="5"/>
      <c r="D221" s="8">
        <f>D222</f>
        <v>2800</v>
      </c>
      <c r="E221" s="8">
        <f>E222</f>
        <v>2800</v>
      </c>
      <c r="F221" s="16"/>
    </row>
    <row r="222" spans="1:6" ht="25.5" hidden="1" outlineLevel="3">
      <c r="A222" s="4" t="s">
        <v>12</v>
      </c>
      <c r="B222" s="5" t="s">
        <v>134</v>
      </c>
      <c r="C222" s="5" t="s">
        <v>13</v>
      </c>
      <c r="D222" s="8">
        <v>2800</v>
      </c>
      <c r="E222" s="8">
        <v>2800</v>
      </c>
      <c r="F222" s="16"/>
    </row>
    <row r="223" spans="1:6" s="2" customFormat="1" ht="76.5" outlineLevel="1" collapsed="1">
      <c r="A223" s="4" t="s">
        <v>236</v>
      </c>
      <c r="B223" s="5" t="s">
        <v>135</v>
      </c>
      <c r="C223" s="5"/>
      <c r="D223" s="8">
        <f>D224</f>
        <v>401.2</v>
      </c>
      <c r="E223" s="8">
        <f>E224</f>
        <v>393.7</v>
      </c>
      <c r="F223" s="16"/>
    </row>
    <row r="224" spans="1:6" s="2" customFormat="1" ht="25.5" outlineLevel="2">
      <c r="A224" s="4" t="s">
        <v>12</v>
      </c>
      <c r="B224" s="5" t="s">
        <v>135</v>
      </c>
      <c r="C224" s="5" t="s">
        <v>13</v>
      </c>
      <c r="D224" s="8">
        <v>401.2</v>
      </c>
      <c r="E224" s="8">
        <v>393.7</v>
      </c>
      <c r="F224" s="16"/>
    </row>
    <row r="225" spans="1:6" s="2" customFormat="1" ht="14.25" outlineLevel="3">
      <c r="A225" s="6" t="s">
        <v>277</v>
      </c>
      <c r="B225" s="7" t="s">
        <v>136</v>
      </c>
      <c r="C225" s="7"/>
      <c r="D225" s="9">
        <f>D226</f>
        <v>6565.4</v>
      </c>
      <c r="E225" s="9">
        <f>E226</f>
        <v>7861.9</v>
      </c>
      <c r="F225" s="16"/>
    </row>
    <row r="226" spans="1:6" ht="25.5" outlineLevel="3">
      <c r="A226" s="4" t="s">
        <v>137</v>
      </c>
      <c r="B226" s="5" t="s">
        <v>138</v>
      </c>
      <c r="C226" s="5"/>
      <c r="D226" s="8">
        <f>D227+D228+D229</f>
        <v>6565.4</v>
      </c>
      <c r="E226" s="8">
        <f>E227+E228+E229</f>
        <v>7861.9</v>
      </c>
      <c r="F226" s="16"/>
    </row>
    <row r="227" spans="1:6" s="2" customFormat="1" ht="51">
      <c r="A227" s="4" t="s">
        <v>10</v>
      </c>
      <c r="B227" s="5" t="s">
        <v>138</v>
      </c>
      <c r="C227" s="5" t="s">
        <v>11</v>
      </c>
      <c r="D227" s="8">
        <v>6058.9</v>
      </c>
      <c r="E227" s="8">
        <v>7357.8</v>
      </c>
      <c r="F227" s="16"/>
    </row>
    <row r="228" spans="1:6" ht="25.5" outlineLevel="2">
      <c r="A228" s="4" t="s">
        <v>12</v>
      </c>
      <c r="B228" s="5" t="s">
        <v>138</v>
      </c>
      <c r="C228" s="5" t="s">
        <v>13</v>
      </c>
      <c r="D228" s="8">
        <v>452</v>
      </c>
      <c r="E228" s="8">
        <v>451.9</v>
      </c>
      <c r="F228" s="16"/>
    </row>
    <row r="229" spans="1:6" outlineLevel="2">
      <c r="A229" s="4" t="s">
        <v>318</v>
      </c>
      <c r="B229" s="5" t="s">
        <v>138</v>
      </c>
      <c r="C229" s="5">
        <v>300</v>
      </c>
      <c r="D229" s="8">
        <v>54.5</v>
      </c>
      <c r="E229" s="8">
        <v>52.2</v>
      </c>
      <c r="F229" s="16"/>
    </row>
    <row r="230" spans="1:6" s="2" customFormat="1" ht="25.5" outlineLevel="3">
      <c r="A230" s="6" t="s">
        <v>278</v>
      </c>
      <c r="B230" s="7" t="s">
        <v>139</v>
      </c>
      <c r="C230" s="7"/>
      <c r="D230" s="9">
        <f>D231+D233</f>
        <v>1602.4</v>
      </c>
      <c r="E230" s="9">
        <f>E231+E233</f>
        <v>1225.3</v>
      </c>
      <c r="F230" s="16"/>
    </row>
    <row r="231" spans="1:6" s="2" customFormat="1" ht="14.25" outlineLevel="2">
      <c r="A231" s="4" t="s">
        <v>140</v>
      </c>
      <c r="B231" s="5" t="s">
        <v>141</v>
      </c>
      <c r="C231" s="5"/>
      <c r="D231" s="8">
        <f>D232</f>
        <v>246.9</v>
      </c>
      <c r="E231" s="8">
        <f>E232</f>
        <v>245.3</v>
      </c>
      <c r="F231" s="16"/>
    </row>
    <row r="232" spans="1:6" s="2" customFormat="1" ht="25.5" outlineLevel="3">
      <c r="A232" s="4" t="s">
        <v>12</v>
      </c>
      <c r="B232" s="5" t="s">
        <v>141</v>
      </c>
      <c r="C232" s="5" t="s">
        <v>13</v>
      </c>
      <c r="D232" s="8">
        <v>246.9</v>
      </c>
      <c r="E232" s="8">
        <v>245.3</v>
      </c>
      <c r="F232" s="16"/>
    </row>
    <row r="233" spans="1:6" ht="46.9" customHeight="1" outlineLevel="2">
      <c r="A233" s="4" t="s">
        <v>279</v>
      </c>
      <c r="B233" s="5" t="s">
        <v>142</v>
      </c>
      <c r="C233" s="5"/>
      <c r="D233" s="8">
        <f>D234</f>
        <v>1355.5</v>
      </c>
      <c r="E233" s="8">
        <f>E234</f>
        <v>980</v>
      </c>
      <c r="F233" s="16"/>
    </row>
    <row r="234" spans="1:6" ht="25.5" outlineLevel="3">
      <c r="A234" s="4" t="s">
        <v>12</v>
      </c>
      <c r="B234" s="5" t="s">
        <v>142</v>
      </c>
      <c r="C234" s="5" t="s">
        <v>13</v>
      </c>
      <c r="D234" s="8">
        <v>1355.5</v>
      </c>
      <c r="E234" s="8">
        <v>980</v>
      </c>
      <c r="F234" s="16"/>
    </row>
    <row r="235" spans="1:6" s="2" customFormat="1" ht="14.25">
      <c r="A235" s="6" t="s">
        <v>280</v>
      </c>
      <c r="B235" s="7" t="s">
        <v>143</v>
      </c>
      <c r="C235" s="7"/>
      <c r="D235" s="9">
        <f>D236+D246+D250</f>
        <v>53731.199999999997</v>
      </c>
      <c r="E235" s="9">
        <f>E236+E246+E250</f>
        <v>54742.5</v>
      </c>
      <c r="F235" s="16"/>
    </row>
    <row r="236" spans="1:6" s="2" customFormat="1" ht="14.25" outlineLevel="1">
      <c r="A236" s="6" t="s">
        <v>144</v>
      </c>
      <c r="B236" s="7" t="s">
        <v>145</v>
      </c>
      <c r="C236" s="7"/>
      <c r="D236" s="9">
        <f>D237+D242</f>
        <v>45537.9</v>
      </c>
      <c r="E236" s="9">
        <f>E237+E242</f>
        <v>46543.9</v>
      </c>
      <c r="F236" s="16"/>
    </row>
    <row r="237" spans="1:6" ht="25.5" outlineLevel="2">
      <c r="A237" s="4" t="s">
        <v>281</v>
      </c>
      <c r="B237" s="5" t="s">
        <v>282</v>
      </c>
      <c r="C237" s="5"/>
      <c r="D237" s="8">
        <f>D238+D239+D241+D240</f>
        <v>39381.700000000004</v>
      </c>
      <c r="E237" s="8">
        <f>E238+E239+E241+E240</f>
        <v>39502.200000000004</v>
      </c>
      <c r="F237" s="16"/>
    </row>
    <row r="238" spans="1:6" ht="51" outlineLevel="3">
      <c r="A238" s="4" t="s">
        <v>10</v>
      </c>
      <c r="B238" s="5" t="s">
        <v>282</v>
      </c>
      <c r="C238" s="5" t="s">
        <v>11</v>
      </c>
      <c r="D238" s="8">
        <v>33583.4</v>
      </c>
      <c r="E238" s="8">
        <v>33576.800000000003</v>
      </c>
      <c r="F238" s="16"/>
    </row>
    <row r="239" spans="1:6" s="2" customFormat="1" ht="25.5" outlineLevel="3">
      <c r="A239" s="4" t="s">
        <v>12</v>
      </c>
      <c r="B239" s="5" t="s">
        <v>282</v>
      </c>
      <c r="C239" s="5" t="s">
        <v>13</v>
      </c>
      <c r="D239" s="8">
        <v>5277.4</v>
      </c>
      <c r="E239" s="8">
        <v>5452.3</v>
      </c>
      <c r="F239" s="16"/>
    </row>
    <row r="240" spans="1:6" s="2" customFormat="1" ht="14.25" outlineLevel="3">
      <c r="A240" s="4" t="s">
        <v>33</v>
      </c>
      <c r="B240" s="5" t="s">
        <v>282</v>
      </c>
      <c r="C240" s="5">
        <v>300</v>
      </c>
      <c r="D240" s="8">
        <v>353.9</v>
      </c>
      <c r="E240" s="8">
        <v>306.10000000000002</v>
      </c>
      <c r="F240" s="16"/>
    </row>
    <row r="241" spans="1:6" s="2" customFormat="1" ht="14.25" hidden="1" outlineLevel="3">
      <c r="A241" s="4" t="s">
        <v>14</v>
      </c>
      <c r="B241" s="5" t="s">
        <v>282</v>
      </c>
      <c r="C241" s="5" t="s">
        <v>15</v>
      </c>
      <c r="D241" s="8">
        <v>167</v>
      </c>
      <c r="E241" s="8">
        <v>167</v>
      </c>
      <c r="F241" s="16"/>
    </row>
    <row r="242" spans="1:6" ht="25.5" outlineLevel="2" collapsed="1">
      <c r="A242" s="4" t="s">
        <v>146</v>
      </c>
      <c r="B242" s="5" t="s">
        <v>283</v>
      </c>
      <c r="C242" s="5"/>
      <c r="D242" s="8">
        <f>D243+D244</f>
        <v>6156.2</v>
      </c>
      <c r="E242" s="8">
        <f>E243+E244+E245</f>
        <v>7041.7</v>
      </c>
      <c r="F242" s="16"/>
    </row>
    <row r="243" spans="1:6" ht="51" outlineLevel="3">
      <c r="A243" s="4" t="s">
        <v>10</v>
      </c>
      <c r="B243" s="5" t="s">
        <v>283</v>
      </c>
      <c r="C243" s="5" t="s">
        <v>11</v>
      </c>
      <c r="D243" s="8">
        <v>5773.7</v>
      </c>
      <c r="E243" s="8">
        <v>6257.8</v>
      </c>
      <c r="F243" s="16"/>
    </row>
    <row r="244" spans="1:6" ht="25.5" outlineLevel="3">
      <c r="A244" s="4" t="s">
        <v>12</v>
      </c>
      <c r="B244" s="5" t="s">
        <v>283</v>
      </c>
      <c r="C244" s="5">
        <v>200</v>
      </c>
      <c r="D244" s="8">
        <v>382.5</v>
      </c>
      <c r="E244" s="8">
        <v>421.2</v>
      </c>
      <c r="F244" s="16"/>
    </row>
    <row r="245" spans="1:6" s="30" customFormat="1" outlineLevel="3">
      <c r="A245" s="4" t="s">
        <v>33</v>
      </c>
      <c r="B245" s="5" t="s">
        <v>283</v>
      </c>
      <c r="C245" s="5">
        <v>300</v>
      </c>
      <c r="D245" s="8">
        <v>0</v>
      </c>
      <c r="E245" s="8">
        <v>362.7</v>
      </c>
      <c r="F245" s="16"/>
    </row>
    <row r="246" spans="1:6" s="2" customFormat="1" ht="14.25" outlineLevel="1">
      <c r="A246" s="6" t="s">
        <v>147</v>
      </c>
      <c r="B246" s="7" t="s">
        <v>238</v>
      </c>
      <c r="C246" s="7"/>
      <c r="D246" s="9">
        <f>D247</f>
        <v>3832.7000000000003</v>
      </c>
      <c r="E246" s="9">
        <f>E247</f>
        <v>3838</v>
      </c>
      <c r="F246" s="16"/>
    </row>
    <row r="247" spans="1:6" ht="25.5" outlineLevel="2">
      <c r="A247" s="4" t="s">
        <v>284</v>
      </c>
      <c r="B247" s="5" t="s">
        <v>249</v>
      </c>
      <c r="C247" s="5"/>
      <c r="D247" s="8">
        <f>D248+D249</f>
        <v>3832.7000000000003</v>
      </c>
      <c r="E247" s="8">
        <f>E248+E249</f>
        <v>3838</v>
      </c>
      <c r="F247" s="16"/>
    </row>
    <row r="248" spans="1:6" ht="51" outlineLevel="3">
      <c r="A248" s="4" t="s">
        <v>10</v>
      </c>
      <c r="B248" s="5" t="s">
        <v>249</v>
      </c>
      <c r="C248" s="5" t="s">
        <v>11</v>
      </c>
      <c r="D248" s="8">
        <v>3184.3</v>
      </c>
      <c r="E248" s="8">
        <v>3189.6</v>
      </c>
      <c r="F248" s="16"/>
    </row>
    <row r="249" spans="1:6" ht="25.5" hidden="1" outlineLevel="3">
      <c r="A249" s="4" t="s">
        <v>12</v>
      </c>
      <c r="B249" s="5" t="s">
        <v>249</v>
      </c>
      <c r="C249" s="5" t="s">
        <v>13</v>
      </c>
      <c r="D249" s="8">
        <v>648.4</v>
      </c>
      <c r="E249" s="8">
        <v>648.4</v>
      </c>
      <c r="F249" s="16"/>
    </row>
    <row r="250" spans="1:6" s="2" customFormat="1" ht="25.5" outlineLevel="3">
      <c r="A250" s="6" t="s">
        <v>285</v>
      </c>
      <c r="B250" s="7" t="s">
        <v>239</v>
      </c>
      <c r="C250" s="7"/>
      <c r="D250" s="9">
        <f>D251</f>
        <v>4360.5999999999995</v>
      </c>
      <c r="E250" s="9">
        <f>E251</f>
        <v>4360.5999999999995</v>
      </c>
      <c r="F250" s="16"/>
    </row>
    <row r="251" spans="1:6" s="2" customFormat="1" ht="25.5" outlineLevel="1">
      <c r="A251" s="4" t="s">
        <v>250</v>
      </c>
      <c r="B251" s="5" t="s">
        <v>251</v>
      </c>
      <c r="C251" s="5"/>
      <c r="D251" s="8">
        <f>D252+D253</f>
        <v>4360.5999999999995</v>
      </c>
      <c r="E251" s="8">
        <f>E252+E253</f>
        <v>4360.5999999999995</v>
      </c>
      <c r="F251" s="16"/>
    </row>
    <row r="252" spans="1:6" ht="51" outlineLevel="2">
      <c r="A252" s="4" t="s">
        <v>10</v>
      </c>
      <c r="B252" s="5" t="s">
        <v>251</v>
      </c>
      <c r="C252" s="5" t="s">
        <v>11</v>
      </c>
      <c r="D252" s="8">
        <v>3675.7</v>
      </c>
      <c r="E252" s="8">
        <v>3665.7</v>
      </c>
      <c r="F252" s="16"/>
    </row>
    <row r="253" spans="1:6" ht="25.5" outlineLevel="3">
      <c r="A253" s="4" t="s">
        <v>12</v>
      </c>
      <c r="B253" s="5" t="s">
        <v>251</v>
      </c>
      <c r="C253" s="5" t="s">
        <v>13</v>
      </c>
      <c r="D253" s="8">
        <v>684.9</v>
      </c>
      <c r="E253" s="8">
        <v>694.9</v>
      </c>
      <c r="F253" s="16"/>
    </row>
    <row r="254" spans="1:6" s="2" customFormat="1" ht="25.5" outlineLevel="3">
      <c r="A254" s="6" t="s">
        <v>286</v>
      </c>
      <c r="B254" s="7" t="s">
        <v>148</v>
      </c>
      <c r="C254" s="7"/>
      <c r="D254" s="9">
        <f>D255+D257+D260+D262+D264</f>
        <v>7493.2000000000007</v>
      </c>
      <c r="E254" s="9">
        <f>E255+E257+E260+E262+E264</f>
        <v>8037.1</v>
      </c>
      <c r="F254" s="16"/>
    </row>
    <row r="255" spans="1:6" s="2" customFormat="1" ht="25.5" hidden="1">
      <c r="A255" s="4" t="s">
        <v>149</v>
      </c>
      <c r="B255" s="5" t="s">
        <v>150</v>
      </c>
      <c r="C255" s="5"/>
      <c r="D255" s="8">
        <f>D256</f>
        <v>10</v>
      </c>
      <c r="E255" s="8">
        <f>E256</f>
        <v>10</v>
      </c>
      <c r="F255" s="16"/>
    </row>
    <row r="256" spans="1:6" ht="25.5" hidden="1" outlineLevel="2">
      <c r="A256" s="4" t="s">
        <v>4</v>
      </c>
      <c r="B256" s="5" t="s">
        <v>150</v>
      </c>
      <c r="C256" s="5" t="s">
        <v>5</v>
      </c>
      <c r="D256" s="8">
        <v>10</v>
      </c>
      <c r="E256" s="8">
        <v>10</v>
      </c>
      <c r="F256" s="16"/>
    </row>
    <row r="257" spans="1:6" ht="25.5" outlineLevel="3">
      <c r="A257" s="4" t="s">
        <v>151</v>
      </c>
      <c r="B257" s="5" t="s">
        <v>152</v>
      </c>
      <c r="C257" s="5"/>
      <c r="D257" s="8">
        <f>D258+D259</f>
        <v>2369.9</v>
      </c>
      <c r="E257" s="8">
        <f>E258+E259</f>
        <v>2350.5</v>
      </c>
      <c r="F257" s="16"/>
    </row>
    <row r="258" spans="1:6" s="2" customFormat="1" ht="25.5" hidden="1" outlineLevel="2">
      <c r="A258" s="4" t="s">
        <v>12</v>
      </c>
      <c r="B258" s="5" t="s">
        <v>152</v>
      </c>
      <c r="C258" s="5" t="s">
        <v>13</v>
      </c>
      <c r="D258" s="8">
        <v>0.5</v>
      </c>
      <c r="E258" s="8">
        <v>0.5</v>
      </c>
      <c r="F258" s="16"/>
    </row>
    <row r="259" spans="1:6" ht="25.5" outlineLevel="3">
      <c r="A259" s="4" t="s">
        <v>4</v>
      </c>
      <c r="B259" s="5" t="s">
        <v>152</v>
      </c>
      <c r="C259" s="5" t="s">
        <v>5</v>
      </c>
      <c r="D259" s="8">
        <v>2369.4</v>
      </c>
      <c r="E259" s="8">
        <v>2350</v>
      </c>
      <c r="F259" s="16"/>
    </row>
    <row r="260" spans="1:6" s="2" customFormat="1" ht="25.5" outlineLevel="2">
      <c r="A260" s="4" t="s">
        <v>153</v>
      </c>
      <c r="B260" s="5" t="s">
        <v>154</v>
      </c>
      <c r="C260" s="5"/>
      <c r="D260" s="8">
        <f>D261</f>
        <v>4475.8</v>
      </c>
      <c r="E260" s="8">
        <f>E261</f>
        <v>5039.1000000000004</v>
      </c>
      <c r="F260" s="16"/>
    </row>
    <row r="261" spans="1:6" ht="25.5" outlineLevel="2">
      <c r="A261" s="4" t="s">
        <v>4</v>
      </c>
      <c r="B261" s="5" t="s">
        <v>154</v>
      </c>
      <c r="C261" s="5" t="s">
        <v>5</v>
      </c>
      <c r="D261" s="8">
        <v>4475.8</v>
      </c>
      <c r="E261" s="8">
        <v>5039.1000000000004</v>
      </c>
      <c r="F261" s="16"/>
    </row>
    <row r="262" spans="1:6" hidden="1" outlineLevel="3">
      <c r="A262" s="4" t="s">
        <v>155</v>
      </c>
      <c r="B262" s="5" t="s">
        <v>156</v>
      </c>
      <c r="C262" s="5"/>
      <c r="D262" s="8">
        <f>D263</f>
        <v>378.3</v>
      </c>
      <c r="E262" s="8">
        <f>E263</f>
        <v>378.3</v>
      </c>
      <c r="F262" s="16"/>
    </row>
    <row r="263" spans="1:6" ht="25.5" hidden="1" outlineLevel="2">
      <c r="A263" s="4" t="s">
        <v>4</v>
      </c>
      <c r="B263" s="5" t="s">
        <v>156</v>
      </c>
      <c r="C263" s="5" t="s">
        <v>5</v>
      </c>
      <c r="D263" s="8">
        <v>378.3</v>
      </c>
      <c r="E263" s="8">
        <v>378.3</v>
      </c>
      <c r="F263" s="16"/>
    </row>
    <row r="264" spans="1:6" hidden="1" outlineLevel="2">
      <c r="A264" s="4" t="s">
        <v>347</v>
      </c>
      <c r="B264" s="5">
        <v>1000600000</v>
      </c>
      <c r="C264" s="5"/>
      <c r="D264" s="8">
        <f>D265</f>
        <v>259.2</v>
      </c>
      <c r="E264" s="8">
        <f>E265</f>
        <v>259.2</v>
      </c>
      <c r="F264" s="16"/>
    </row>
    <row r="265" spans="1:6" ht="25.5" hidden="1" outlineLevel="2">
      <c r="A265" s="4" t="s">
        <v>4</v>
      </c>
      <c r="B265" s="5">
        <v>1000600000</v>
      </c>
      <c r="C265" s="5">
        <v>600</v>
      </c>
      <c r="D265" s="8">
        <v>259.2</v>
      </c>
      <c r="E265" s="8">
        <v>259.2</v>
      </c>
      <c r="F265" s="16"/>
    </row>
    <row r="266" spans="1:6" s="2" customFormat="1" ht="38.25" outlineLevel="3">
      <c r="A266" s="6" t="s">
        <v>287</v>
      </c>
      <c r="B266" s="7" t="s">
        <v>157</v>
      </c>
      <c r="C266" s="7"/>
      <c r="D266" s="9">
        <f>D267+D270+D272+D275+D277</f>
        <v>397197.3</v>
      </c>
      <c r="E266" s="9">
        <f>E267+E270+E272+E275+E277</f>
        <v>398609.6</v>
      </c>
      <c r="F266" s="16"/>
    </row>
    <row r="267" spans="1:6" outlineLevel="3">
      <c r="A267" s="4" t="s">
        <v>158</v>
      </c>
      <c r="B267" s="5" t="s">
        <v>159</v>
      </c>
      <c r="C267" s="5"/>
      <c r="D267" s="8">
        <f>D269+D268</f>
        <v>3185</v>
      </c>
      <c r="E267" s="8">
        <f>E269+E268</f>
        <v>3235</v>
      </c>
      <c r="F267" s="16"/>
    </row>
    <row r="268" spans="1:6" s="22" customFormat="1" ht="25.5" outlineLevel="3">
      <c r="A268" s="4" t="s">
        <v>12</v>
      </c>
      <c r="B268" s="5" t="s">
        <v>159</v>
      </c>
      <c r="C268" s="5" t="s">
        <v>13</v>
      </c>
      <c r="D268" s="8">
        <v>4.3</v>
      </c>
      <c r="E268" s="8">
        <v>54.3</v>
      </c>
      <c r="F268" s="16"/>
    </row>
    <row r="269" spans="1:6" ht="25.5" hidden="1" outlineLevel="2">
      <c r="A269" s="4" t="s">
        <v>100</v>
      </c>
      <c r="B269" s="5" t="s">
        <v>159</v>
      </c>
      <c r="C269" s="5" t="s">
        <v>101</v>
      </c>
      <c r="D269" s="8">
        <v>3180.7</v>
      </c>
      <c r="E269" s="8">
        <v>3180.7</v>
      </c>
      <c r="F269" s="16"/>
    </row>
    <row r="270" spans="1:6" s="2" customFormat="1" ht="14.25" hidden="1" outlineLevel="3">
      <c r="A270" s="4" t="s">
        <v>288</v>
      </c>
      <c r="B270" s="5" t="s">
        <v>289</v>
      </c>
      <c r="C270" s="5"/>
      <c r="D270" s="8">
        <f>D271</f>
        <v>2.1</v>
      </c>
      <c r="E270" s="8">
        <f>E271</f>
        <v>2.1</v>
      </c>
      <c r="F270" s="16"/>
    </row>
    <row r="271" spans="1:6" ht="25.5" hidden="1" outlineLevel="2">
      <c r="A271" s="4" t="s">
        <v>12</v>
      </c>
      <c r="B271" s="5" t="s">
        <v>289</v>
      </c>
      <c r="C271" s="5" t="s">
        <v>13</v>
      </c>
      <c r="D271" s="8">
        <v>2.1</v>
      </c>
      <c r="E271" s="8">
        <v>2.1</v>
      </c>
      <c r="F271" s="16"/>
    </row>
    <row r="272" spans="1:6" outlineLevel="3">
      <c r="A272" s="4" t="s">
        <v>160</v>
      </c>
      <c r="B272" s="5" t="s">
        <v>161</v>
      </c>
      <c r="C272" s="5"/>
      <c r="D272" s="8">
        <f>D273+D274</f>
        <v>5958.7</v>
      </c>
      <c r="E272" s="8">
        <f>E273+E274</f>
        <v>7321</v>
      </c>
      <c r="F272" s="16"/>
    </row>
    <row r="273" spans="1:6" s="2" customFormat="1" ht="51">
      <c r="A273" s="4" t="s">
        <v>10</v>
      </c>
      <c r="B273" s="5" t="s">
        <v>161</v>
      </c>
      <c r="C273" s="5" t="s">
        <v>11</v>
      </c>
      <c r="D273" s="8">
        <v>5697.5</v>
      </c>
      <c r="E273" s="8">
        <v>7059.8</v>
      </c>
      <c r="F273" s="16"/>
    </row>
    <row r="274" spans="1:6" s="2" customFormat="1" ht="25.5" hidden="1" outlineLevel="2">
      <c r="A274" s="4" t="s">
        <v>12</v>
      </c>
      <c r="B274" s="5" t="s">
        <v>161</v>
      </c>
      <c r="C274" s="5" t="s">
        <v>13</v>
      </c>
      <c r="D274" s="8">
        <v>261.2</v>
      </c>
      <c r="E274" s="8">
        <v>261.2</v>
      </c>
      <c r="F274" s="16"/>
    </row>
    <row r="275" spans="1:6" hidden="1" outlineLevel="3">
      <c r="A275" s="4" t="s">
        <v>246</v>
      </c>
      <c r="B275" s="5" t="s">
        <v>247</v>
      </c>
      <c r="C275" s="5"/>
      <c r="D275" s="8">
        <f>D276</f>
        <v>277311</v>
      </c>
      <c r="E275" s="8">
        <f>E276</f>
        <v>277311</v>
      </c>
      <c r="F275" s="16"/>
    </row>
    <row r="276" spans="1:6" s="2" customFormat="1" ht="25.5" hidden="1">
      <c r="A276" s="4" t="s">
        <v>100</v>
      </c>
      <c r="B276" s="5" t="s">
        <v>247</v>
      </c>
      <c r="C276" s="5" t="s">
        <v>101</v>
      </c>
      <c r="D276" s="8">
        <v>277311</v>
      </c>
      <c r="E276" s="8">
        <v>277311</v>
      </c>
      <c r="F276" s="16"/>
    </row>
    <row r="277" spans="1:6" s="2" customFormat="1" ht="31.9" hidden="1" customHeight="1" outlineLevel="2">
      <c r="A277" s="4" t="s">
        <v>162</v>
      </c>
      <c r="B277" s="5" t="s">
        <v>163</v>
      </c>
      <c r="C277" s="5"/>
      <c r="D277" s="8">
        <f>D278</f>
        <v>110740.5</v>
      </c>
      <c r="E277" s="8">
        <f>E278</f>
        <v>110740.5</v>
      </c>
      <c r="F277" s="16"/>
    </row>
    <row r="278" spans="1:6" ht="25.5" hidden="1" outlineLevel="3">
      <c r="A278" s="4" t="s">
        <v>100</v>
      </c>
      <c r="B278" s="5" t="s">
        <v>163</v>
      </c>
      <c r="C278" s="5" t="s">
        <v>101</v>
      </c>
      <c r="D278" s="8">
        <v>110740.5</v>
      </c>
      <c r="E278" s="8">
        <v>110740.5</v>
      </c>
      <c r="F278" s="16"/>
    </row>
    <row r="279" spans="1:6" s="2" customFormat="1" ht="63.75" hidden="1" outlineLevel="2" collapsed="1">
      <c r="A279" s="6" t="s">
        <v>290</v>
      </c>
      <c r="B279" s="7" t="s">
        <v>164</v>
      </c>
      <c r="C279" s="7"/>
      <c r="D279" s="9">
        <f>D280</f>
        <v>500</v>
      </c>
      <c r="E279" s="9">
        <f>E280</f>
        <v>500</v>
      </c>
      <c r="F279" s="16"/>
    </row>
    <row r="280" spans="1:6" s="2" customFormat="1" ht="14.25" hidden="1" outlineLevel="3">
      <c r="A280" s="4" t="s">
        <v>165</v>
      </c>
      <c r="B280" s="5" t="s">
        <v>166</v>
      </c>
      <c r="C280" s="5"/>
      <c r="D280" s="8">
        <f>D281</f>
        <v>500</v>
      </c>
      <c r="E280" s="8">
        <f>E281</f>
        <v>500</v>
      </c>
      <c r="F280" s="16"/>
    </row>
    <row r="281" spans="1:6" s="2" customFormat="1" ht="25.5" hidden="1">
      <c r="A281" s="4" t="s">
        <v>4</v>
      </c>
      <c r="B281" s="5" t="s">
        <v>166</v>
      </c>
      <c r="C281" s="5" t="s">
        <v>5</v>
      </c>
      <c r="D281" s="8">
        <v>500</v>
      </c>
      <c r="E281" s="8">
        <v>500</v>
      </c>
      <c r="F281" s="16"/>
    </row>
    <row r="282" spans="1:6" s="2" customFormat="1" ht="38.25" hidden="1" outlineLevel="1">
      <c r="A282" s="6" t="s">
        <v>291</v>
      </c>
      <c r="B282" s="7" t="s">
        <v>167</v>
      </c>
      <c r="C282" s="7"/>
      <c r="D282" s="9">
        <f>D283+D285</f>
        <v>80</v>
      </c>
      <c r="E282" s="9">
        <f>E283+E285</f>
        <v>80</v>
      </c>
      <c r="F282" s="16"/>
    </row>
    <row r="283" spans="1:6" s="2" customFormat="1" ht="25.5" hidden="1" outlineLevel="2">
      <c r="A283" s="4" t="s">
        <v>168</v>
      </c>
      <c r="B283" s="5" t="s">
        <v>169</v>
      </c>
      <c r="C283" s="5"/>
      <c r="D283" s="8">
        <f>D284</f>
        <v>45</v>
      </c>
      <c r="E283" s="8">
        <f>E284</f>
        <v>45</v>
      </c>
      <c r="F283" s="16"/>
    </row>
    <row r="284" spans="1:6" s="2" customFormat="1" ht="25.5" hidden="1" outlineLevel="3">
      <c r="A284" s="4" t="s">
        <v>12</v>
      </c>
      <c r="B284" s="5" t="s">
        <v>169</v>
      </c>
      <c r="C284" s="5" t="s">
        <v>13</v>
      </c>
      <c r="D284" s="8">
        <v>45</v>
      </c>
      <c r="E284" s="8">
        <v>45</v>
      </c>
      <c r="F284" s="16"/>
    </row>
    <row r="285" spans="1:6" s="2" customFormat="1" ht="25.5" hidden="1" outlineLevel="2">
      <c r="A285" s="4" t="s">
        <v>170</v>
      </c>
      <c r="B285" s="5" t="s">
        <v>171</v>
      </c>
      <c r="C285" s="5"/>
      <c r="D285" s="8">
        <f>D286</f>
        <v>35</v>
      </c>
      <c r="E285" s="8">
        <f>E286</f>
        <v>35</v>
      </c>
      <c r="F285" s="16"/>
    </row>
    <row r="286" spans="1:6" ht="25.5" hidden="1" outlineLevel="3">
      <c r="A286" s="4" t="s">
        <v>12</v>
      </c>
      <c r="B286" s="5" t="s">
        <v>171</v>
      </c>
      <c r="C286" s="5" t="s">
        <v>13</v>
      </c>
      <c r="D286" s="8">
        <v>35</v>
      </c>
      <c r="E286" s="8">
        <v>35</v>
      </c>
      <c r="F286" s="16"/>
    </row>
    <row r="287" spans="1:6" s="2" customFormat="1" ht="25.5" outlineLevel="3">
      <c r="A287" s="6" t="s">
        <v>292</v>
      </c>
      <c r="B287" s="7" t="s">
        <v>172</v>
      </c>
      <c r="C287" s="7"/>
      <c r="D287" s="9">
        <f>D288+D299</f>
        <v>60980</v>
      </c>
      <c r="E287" s="9">
        <f>E288+E299</f>
        <v>61397.8</v>
      </c>
      <c r="F287" s="16"/>
    </row>
    <row r="288" spans="1:6" s="2" customFormat="1" ht="25.5" outlineLevel="3">
      <c r="A288" s="6" t="s">
        <v>173</v>
      </c>
      <c r="B288" s="7" t="s">
        <v>174</v>
      </c>
      <c r="C288" s="7"/>
      <c r="D288" s="9">
        <f>D289+D291+D294</f>
        <v>60023.6</v>
      </c>
      <c r="E288" s="9">
        <f>E289+E291+E294</f>
        <v>60452.4</v>
      </c>
      <c r="F288" s="16"/>
    </row>
    <row r="289" spans="1:6" s="2" customFormat="1" ht="25.5" outlineLevel="1">
      <c r="A289" s="4" t="s">
        <v>175</v>
      </c>
      <c r="B289" s="5" t="s">
        <v>176</v>
      </c>
      <c r="C289" s="5"/>
      <c r="D289" s="8">
        <f>D290</f>
        <v>9579.9</v>
      </c>
      <c r="E289" s="8">
        <f>E290</f>
        <v>8889.2000000000007</v>
      </c>
      <c r="F289" s="16"/>
    </row>
    <row r="290" spans="1:6" outlineLevel="2">
      <c r="A290" s="4" t="s">
        <v>177</v>
      </c>
      <c r="B290" s="5" t="s">
        <v>176</v>
      </c>
      <c r="C290" s="5" t="s">
        <v>178</v>
      </c>
      <c r="D290" s="8">
        <v>9579.9</v>
      </c>
      <c r="E290" s="8">
        <v>8889.2000000000007</v>
      </c>
      <c r="F290" s="16"/>
    </row>
    <row r="291" spans="1:6" ht="25.5" outlineLevel="3">
      <c r="A291" s="4" t="s">
        <v>179</v>
      </c>
      <c r="B291" s="5" t="s">
        <v>180</v>
      </c>
      <c r="C291" s="5"/>
      <c r="D291" s="8">
        <f>D292+D293</f>
        <v>6563.7</v>
      </c>
      <c r="E291" s="8">
        <f>E292+E293</f>
        <v>7083.2</v>
      </c>
      <c r="F291" s="16"/>
    </row>
    <row r="292" spans="1:6" s="2" customFormat="1" ht="51" outlineLevel="2">
      <c r="A292" s="4" t="s">
        <v>10</v>
      </c>
      <c r="B292" s="5" t="s">
        <v>180</v>
      </c>
      <c r="C292" s="5" t="s">
        <v>11</v>
      </c>
      <c r="D292" s="8">
        <v>6376.7</v>
      </c>
      <c r="E292" s="8">
        <v>6885.2</v>
      </c>
      <c r="F292" s="16"/>
    </row>
    <row r="293" spans="1:6" ht="25.5" outlineLevel="3">
      <c r="A293" s="4" t="s">
        <v>12</v>
      </c>
      <c r="B293" s="5" t="s">
        <v>180</v>
      </c>
      <c r="C293" s="5" t="s">
        <v>13</v>
      </c>
      <c r="D293" s="8">
        <v>187</v>
      </c>
      <c r="E293" s="8">
        <v>198</v>
      </c>
      <c r="F293" s="16"/>
    </row>
    <row r="294" spans="1:6" ht="25.5" outlineLevel="3">
      <c r="A294" s="10" t="s">
        <v>331</v>
      </c>
      <c r="B294" s="5">
        <v>1410700000</v>
      </c>
      <c r="C294" s="5"/>
      <c r="D294" s="8">
        <f>D295+D296+D297+D298</f>
        <v>43880</v>
      </c>
      <c r="E294" s="8">
        <f>E295+E296+E297+E298</f>
        <v>44480</v>
      </c>
      <c r="F294" s="16"/>
    </row>
    <row r="295" spans="1:6" ht="51" outlineLevel="3">
      <c r="A295" s="4" t="s">
        <v>332</v>
      </c>
      <c r="B295" s="5">
        <v>1410700000</v>
      </c>
      <c r="C295" s="5">
        <v>100</v>
      </c>
      <c r="D295" s="8">
        <v>39825.599999999999</v>
      </c>
      <c r="E295" s="8">
        <v>40425.599999999999</v>
      </c>
      <c r="F295" s="16"/>
    </row>
    <row r="296" spans="1:6" ht="25.5" hidden="1" outlineLevel="3">
      <c r="A296" s="4" t="s">
        <v>320</v>
      </c>
      <c r="B296" s="5">
        <v>1410700000</v>
      </c>
      <c r="C296" s="5">
        <v>200</v>
      </c>
      <c r="D296" s="8">
        <v>3822.4</v>
      </c>
      <c r="E296" s="8">
        <v>3822.4</v>
      </c>
      <c r="F296" s="16"/>
    </row>
    <row r="297" spans="1:6" hidden="1" outlineLevel="3">
      <c r="A297" s="4" t="s">
        <v>318</v>
      </c>
      <c r="B297" s="5">
        <v>1410700000</v>
      </c>
      <c r="C297" s="5">
        <v>300</v>
      </c>
      <c r="D297" s="8">
        <v>150</v>
      </c>
      <c r="E297" s="8">
        <v>150</v>
      </c>
      <c r="F297" s="16"/>
    </row>
    <row r="298" spans="1:6" hidden="1" outlineLevel="3">
      <c r="A298" s="4" t="s">
        <v>329</v>
      </c>
      <c r="B298" s="5">
        <v>1410700000</v>
      </c>
      <c r="C298" s="5">
        <v>800</v>
      </c>
      <c r="D298" s="8">
        <v>82</v>
      </c>
      <c r="E298" s="8">
        <v>82</v>
      </c>
      <c r="F298" s="16"/>
    </row>
    <row r="299" spans="1:6" s="2" customFormat="1" ht="26.45" customHeight="1" collapsed="1">
      <c r="A299" s="6" t="s">
        <v>293</v>
      </c>
      <c r="B299" s="7" t="s">
        <v>181</v>
      </c>
      <c r="C299" s="7"/>
      <c r="D299" s="9">
        <f>D300+D302+D304</f>
        <v>956.40000000000009</v>
      </c>
      <c r="E299" s="9">
        <f>E300+E302+E304</f>
        <v>945.40000000000009</v>
      </c>
      <c r="F299" s="16"/>
    </row>
    <row r="300" spans="1:6" ht="25.5" outlineLevel="2">
      <c r="A300" s="4" t="s">
        <v>182</v>
      </c>
      <c r="B300" s="5" t="s">
        <v>183</v>
      </c>
      <c r="C300" s="5"/>
      <c r="D300" s="8">
        <f>D301</f>
        <v>45.8</v>
      </c>
      <c r="E300" s="8">
        <f>E301</f>
        <v>34.799999999999997</v>
      </c>
      <c r="F300" s="16"/>
    </row>
    <row r="301" spans="1:6" s="2" customFormat="1" ht="25.5" outlineLevel="3">
      <c r="A301" s="4" t="s">
        <v>12</v>
      </c>
      <c r="B301" s="5" t="s">
        <v>183</v>
      </c>
      <c r="C301" s="5" t="s">
        <v>13</v>
      </c>
      <c r="D301" s="8">
        <v>45.8</v>
      </c>
      <c r="E301" s="8">
        <v>34.799999999999997</v>
      </c>
      <c r="F301" s="16"/>
    </row>
    <row r="302" spans="1:6" s="2" customFormat="1" ht="51" hidden="1" outlineLevel="2">
      <c r="A302" s="4" t="s">
        <v>184</v>
      </c>
      <c r="B302" s="5" t="s">
        <v>185</v>
      </c>
      <c r="C302" s="5"/>
      <c r="D302" s="8">
        <f>D303</f>
        <v>10.199999999999999</v>
      </c>
      <c r="E302" s="8">
        <f>E303</f>
        <v>10.199999999999999</v>
      </c>
      <c r="F302" s="16"/>
    </row>
    <row r="303" spans="1:6" ht="25.5" hidden="1" outlineLevel="3">
      <c r="A303" s="4" t="s">
        <v>12</v>
      </c>
      <c r="B303" s="5" t="s">
        <v>185</v>
      </c>
      <c r="C303" s="5" t="s">
        <v>13</v>
      </c>
      <c r="D303" s="8">
        <v>10.199999999999999</v>
      </c>
      <c r="E303" s="8">
        <v>10.199999999999999</v>
      </c>
      <c r="F303" s="16"/>
    </row>
    <row r="304" spans="1:6" s="28" customFormat="1" ht="38.25" hidden="1" outlineLevel="3">
      <c r="A304" s="23" t="s">
        <v>358</v>
      </c>
      <c r="B304" s="5">
        <v>1420800000</v>
      </c>
      <c r="C304" s="5"/>
      <c r="D304" s="8">
        <f>D305+D306</f>
        <v>900.40000000000009</v>
      </c>
      <c r="E304" s="8">
        <f>E305+E306</f>
        <v>900.40000000000009</v>
      </c>
      <c r="F304" s="16"/>
    </row>
    <row r="305" spans="1:6" s="28" customFormat="1" ht="51" hidden="1" outlineLevel="3">
      <c r="A305" s="4" t="s">
        <v>332</v>
      </c>
      <c r="B305" s="5">
        <v>1420800000</v>
      </c>
      <c r="C305" s="5">
        <v>100</v>
      </c>
      <c r="D305" s="8">
        <v>137.69999999999999</v>
      </c>
      <c r="E305" s="8">
        <v>137.69999999999999</v>
      </c>
      <c r="F305" s="16"/>
    </row>
    <row r="306" spans="1:6" s="28" customFormat="1" ht="25.5" hidden="1" outlineLevel="3">
      <c r="A306" s="4" t="s">
        <v>12</v>
      </c>
      <c r="B306" s="5">
        <v>1420800000</v>
      </c>
      <c r="C306" s="5">
        <v>200</v>
      </c>
      <c r="D306" s="8">
        <v>762.7</v>
      </c>
      <c r="E306" s="8">
        <v>762.7</v>
      </c>
      <c r="F306" s="16"/>
    </row>
    <row r="307" spans="1:6" s="2" customFormat="1" ht="25.5" outlineLevel="2" collapsed="1">
      <c r="A307" s="6" t="s">
        <v>294</v>
      </c>
      <c r="B307" s="7" t="s">
        <v>186</v>
      </c>
      <c r="C307" s="7"/>
      <c r="D307" s="9">
        <f>D308+D311+D314</f>
        <v>23199.8</v>
      </c>
      <c r="E307" s="9">
        <f>E308+E311+E314</f>
        <v>23581.199999999997</v>
      </c>
      <c r="F307" s="16"/>
    </row>
    <row r="308" spans="1:6" ht="18.600000000000001" customHeight="1" outlineLevel="3">
      <c r="A308" s="4" t="s">
        <v>187</v>
      </c>
      <c r="B308" s="5" t="s">
        <v>188</v>
      </c>
      <c r="C308" s="5"/>
      <c r="D308" s="8">
        <f>D309+D310</f>
        <v>516.6</v>
      </c>
      <c r="E308" s="8">
        <f>E309+E310</f>
        <v>459.2</v>
      </c>
      <c r="F308" s="16"/>
    </row>
    <row r="309" spans="1:6" s="2" customFormat="1" ht="25.5" outlineLevel="3">
      <c r="A309" s="4" t="s">
        <v>12</v>
      </c>
      <c r="B309" s="5" t="s">
        <v>188</v>
      </c>
      <c r="C309" s="5" t="s">
        <v>13</v>
      </c>
      <c r="D309" s="8">
        <v>428.6</v>
      </c>
      <c r="E309" s="8">
        <v>371.2</v>
      </c>
      <c r="F309" s="16"/>
    </row>
    <row r="310" spans="1:6" s="2" customFormat="1" ht="14.25" hidden="1" outlineLevel="3">
      <c r="A310" s="4" t="s">
        <v>14</v>
      </c>
      <c r="B310" s="5" t="s">
        <v>188</v>
      </c>
      <c r="C310" s="5">
        <v>800</v>
      </c>
      <c r="D310" s="8">
        <v>88</v>
      </c>
      <c r="E310" s="8">
        <v>88</v>
      </c>
      <c r="F310" s="16"/>
    </row>
    <row r="311" spans="1:6" ht="25.5" outlineLevel="3">
      <c r="A311" s="4" t="s">
        <v>189</v>
      </c>
      <c r="B311" s="5" t="s">
        <v>190</v>
      </c>
      <c r="C311" s="5"/>
      <c r="D311" s="8">
        <f>D312+D313</f>
        <v>17769.7</v>
      </c>
      <c r="E311" s="8">
        <f>E312+E313</f>
        <v>18210.099999999999</v>
      </c>
      <c r="F311" s="16"/>
    </row>
    <row r="312" spans="1:6" s="2" customFormat="1" ht="25.5">
      <c r="A312" s="4" t="s">
        <v>12</v>
      </c>
      <c r="B312" s="5" t="s">
        <v>190</v>
      </c>
      <c r="C312" s="5" t="s">
        <v>13</v>
      </c>
      <c r="D312" s="8">
        <v>3299.4</v>
      </c>
      <c r="E312" s="8">
        <v>3859.8</v>
      </c>
      <c r="F312" s="16"/>
    </row>
    <row r="313" spans="1:6" s="2" customFormat="1" ht="25.5">
      <c r="A313" s="4" t="s">
        <v>100</v>
      </c>
      <c r="B313" s="5" t="s">
        <v>190</v>
      </c>
      <c r="C313" s="5">
        <v>400</v>
      </c>
      <c r="D313" s="8">
        <v>14470.3</v>
      </c>
      <c r="E313" s="8">
        <v>14350.3</v>
      </c>
      <c r="F313" s="16"/>
    </row>
    <row r="314" spans="1:6" ht="25.5" outlineLevel="2">
      <c r="A314" s="4" t="s">
        <v>191</v>
      </c>
      <c r="B314" s="5" t="s">
        <v>192</v>
      </c>
      <c r="C314" s="5"/>
      <c r="D314" s="8">
        <f>D315+D316+D318+D317</f>
        <v>4913.5</v>
      </c>
      <c r="E314" s="8">
        <f>E315+E316+E318+E317</f>
        <v>4911.8999999999996</v>
      </c>
      <c r="F314" s="16"/>
    </row>
    <row r="315" spans="1:6" ht="51" hidden="1" outlineLevel="3">
      <c r="A315" s="4" t="s">
        <v>10</v>
      </c>
      <c r="B315" s="5" t="s">
        <v>192</v>
      </c>
      <c r="C315" s="5" t="s">
        <v>11</v>
      </c>
      <c r="D315" s="8">
        <v>4543.1000000000004</v>
      </c>
      <c r="E315" s="8">
        <v>4543.1000000000004</v>
      </c>
      <c r="F315" s="16"/>
    </row>
    <row r="316" spans="1:6" s="2" customFormat="1" ht="25.5" outlineLevel="3">
      <c r="A316" s="4" t="s">
        <v>12</v>
      </c>
      <c r="B316" s="5" t="s">
        <v>192</v>
      </c>
      <c r="C316" s="5" t="s">
        <v>13</v>
      </c>
      <c r="D316" s="8">
        <v>299.7</v>
      </c>
      <c r="E316" s="8">
        <v>300.39999999999998</v>
      </c>
      <c r="F316" s="16"/>
    </row>
    <row r="317" spans="1:6" s="2" customFormat="1" ht="14.25" hidden="1" outlineLevel="3">
      <c r="A317" s="21" t="s">
        <v>33</v>
      </c>
      <c r="B317" s="5" t="s">
        <v>192</v>
      </c>
      <c r="C317" s="5">
        <v>300</v>
      </c>
      <c r="D317" s="8">
        <v>68.400000000000006</v>
      </c>
      <c r="E317" s="8">
        <v>68.400000000000006</v>
      </c>
      <c r="F317" s="16"/>
    </row>
    <row r="318" spans="1:6" s="2" customFormat="1" ht="14.25" outlineLevel="3">
      <c r="A318" s="4" t="s">
        <v>14</v>
      </c>
      <c r="B318" s="5" t="s">
        <v>192</v>
      </c>
      <c r="C318" s="5" t="s">
        <v>15</v>
      </c>
      <c r="D318" s="8">
        <v>2.2999999999999998</v>
      </c>
      <c r="E318" s="8">
        <v>0</v>
      </c>
      <c r="F318" s="16"/>
    </row>
    <row r="319" spans="1:6" s="2" customFormat="1" ht="38.25" hidden="1" outlineLevel="3">
      <c r="A319" s="6" t="s">
        <v>248</v>
      </c>
      <c r="B319" s="7" t="s">
        <v>193</v>
      </c>
      <c r="C319" s="7"/>
      <c r="D319" s="9">
        <f>D322+D324+D320</f>
        <v>145932.29999999999</v>
      </c>
      <c r="E319" s="9">
        <f>E322+E324+E320</f>
        <v>145932.29999999999</v>
      </c>
      <c r="F319" s="16"/>
    </row>
    <row r="320" spans="1:6" s="2" customFormat="1" ht="25.5" hidden="1" outlineLevel="3">
      <c r="A320" s="4" t="s">
        <v>336</v>
      </c>
      <c r="B320" s="11">
        <v>1600400000</v>
      </c>
      <c r="C320" s="11"/>
      <c r="D320" s="8">
        <f>D321</f>
        <v>28028.400000000001</v>
      </c>
      <c r="E320" s="8">
        <f>E321</f>
        <v>28028.400000000001</v>
      </c>
      <c r="F320" s="16"/>
    </row>
    <row r="321" spans="1:6" s="2" customFormat="1" ht="25.5" hidden="1" outlineLevel="3">
      <c r="A321" s="4" t="s">
        <v>337</v>
      </c>
      <c r="B321" s="11">
        <v>1600400000</v>
      </c>
      <c r="C321" s="11">
        <v>200</v>
      </c>
      <c r="D321" s="8">
        <v>28028.400000000001</v>
      </c>
      <c r="E321" s="8">
        <v>28028.400000000001</v>
      </c>
      <c r="F321" s="16"/>
    </row>
    <row r="322" spans="1:6" s="2" customFormat="1" ht="27.6" hidden="1" customHeight="1" outlineLevel="3">
      <c r="A322" s="10" t="s">
        <v>319</v>
      </c>
      <c r="B322" s="11" t="s">
        <v>321</v>
      </c>
      <c r="C322" s="11"/>
      <c r="D322" s="8">
        <f>D323</f>
        <v>1246.7</v>
      </c>
      <c r="E322" s="8">
        <f>E323</f>
        <v>1246.7</v>
      </c>
      <c r="F322" s="16"/>
    </row>
    <row r="323" spans="1:6" s="2" customFormat="1" ht="25.5" hidden="1" outlineLevel="3">
      <c r="A323" s="10" t="s">
        <v>320</v>
      </c>
      <c r="B323" s="11" t="s">
        <v>321</v>
      </c>
      <c r="C323" s="11" t="s">
        <v>13</v>
      </c>
      <c r="D323" s="8">
        <v>1246.7</v>
      </c>
      <c r="E323" s="8">
        <v>1246.7</v>
      </c>
      <c r="F323" s="16"/>
    </row>
    <row r="324" spans="1:6" s="2" customFormat="1" ht="25.5" hidden="1" outlineLevel="3">
      <c r="A324" s="4" t="s">
        <v>194</v>
      </c>
      <c r="B324" s="5" t="s">
        <v>195</v>
      </c>
      <c r="C324" s="5"/>
      <c r="D324" s="8">
        <f>D325+D326</f>
        <v>116657.2</v>
      </c>
      <c r="E324" s="8">
        <f>E325+E326</f>
        <v>116657.2</v>
      </c>
      <c r="F324" s="16"/>
    </row>
    <row r="325" spans="1:6" s="2" customFormat="1" ht="25.5" hidden="1" outlineLevel="3">
      <c r="A325" s="4" t="s">
        <v>12</v>
      </c>
      <c r="B325" s="5" t="s">
        <v>195</v>
      </c>
      <c r="C325" s="5" t="s">
        <v>13</v>
      </c>
      <c r="D325" s="8">
        <v>100127.9</v>
      </c>
      <c r="E325" s="8">
        <v>100127.9</v>
      </c>
      <c r="F325" s="16"/>
    </row>
    <row r="326" spans="1:6" s="2" customFormat="1" ht="25.5" hidden="1" outlineLevel="3">
      <c r="A326" s="4" t="s">
        <v>4</v>
      </c>
      <c r="B326" s="5" t="s">
        <v>195</v>
      </c>
      <c r="C326" s="5" t="s">
        <v>5</v>
      </c>
      <c r="D326" s="8">
        <v>16529.3</v>
      </c>
      <c r="E326" s="8">
        <v>16529.3</v>
      </c>
      <c r="F326" s="16"/>
    </row>
    <row r="327" spans="1:6" s="2" customFormat="1" ht="14.25" hidden="1" collapsed="1">
      <c r="A327" s="6" t="s">
        <v>307</v>
      </c>
      <c r="B327" s="7" t="s">
        <v>308</v>
      </c>
      <c r="C327" s="7"/>
      <c r="D327" s="9">
        <f>D328+D330</f>
        <v>3</v>
      </c>
      <c r="E327" s="9">
        <f>E328+E330</f>
        <v>3</v>
      </c>
      <c r="F327" s="16"/>
    </row>
    <row r="328" spans="1:6" ht="25.5" hidden="1" outlineLevel="2">
      <c r="A328" s="4" t="s">
        <v>309</v>
      </c>
      <c r="B328" s="5" t="s">
        <v>310</v>
      </c>
      <c r="C328" s="5"/>
      <c r="D328" s="8">
        <f>D329</f>
        <v>3</v>
      </c>
      <c r="E328" s="8">
        <f>E329</f>
        <v>3</v>
      </c>
      <c r="F328" s="16"/>
    </row>
    <row r="329" spans="1:6" ht="25.5" hidden="1" outlineLevel="3">
      <c r="A329" s="4" t="s">
        <v>12</v>
      </c>
      <c r="B329" s="5" t="s">
        <v>310</v>
      </c>
      <c r="C329" s="5" t="s">
        <v>13</v>
      </c>
      <c r="D329" s="8">
        <v>3</v>
      </c>
      <c r="E329" s="8">
        <v>3</v>
      </c>
      <c r="F329" s="16"/>
    </row>
    <row r="330" spans="1:6" s="2" customFormat="1" ht="38.25" hidden="1" outlineLevel="2">
      <c r="A330" s="4" t="s">
        <v>311</v>
      </c>
      <c r="B330" s="5" t="s">
        <v>312</v>
      </c>
      <c r="C330" s="5"/>
      <c r="D330" s="8">
        <f>D331</f>
        <v>0</v>
      </c>
      <c r="E330" s="8">
        <f>E331</f>
        <v>0</v>
      </c>
      <c r="F330" s="16"/>
    </row>
    <row r="331" spans="1:6" ht="25.5" hidden="1" outlineLevel="3">
      <c r="A331" s="4" t="s">
        <v>12</v>
      </c>
      <c r="B331" s="5" t="s">
        <v>312</v>
      </c>
      <c r="C331" s="5" t="s">
        <v>13</v>
      </c>
      <c r="D331" s="8">
        <v>0</v>
      </c>
      <c r="E331" s="8">
        <v>0</v>
      </c>
      <c r="F331" s="16"/>
    </row>
    <row r="332" spans="1:6" s="2" customFormat="1" ht="25.5" collapsed="1">
      <c r="A332" s="6" t="s">
        <v>295</v>
      </c>
      <c r="B332" s="7" t="s">
        <v>196</v>
      </c>
      <c r="C332" s="7"/>
      <c r="D332" s="9">
        <f>D333+D335+D337</f>
        <v>105.1</v>
      </c>
      <c r="E332" s="9">
        <f>E333+E335+E337</f>
        <v>105.10000000000001</v>
      </c>
      <c r="F332" s="16"/>
    </row>
    <row r="333" spans="1:6" ht="25.5" hidden="1" outlineLevel="2">
      <c r="A333" s="4" t="s">
        <v>197</v>
      </c>
      <c r="B333" s="5" t="s">
        <v>198</v>
      </c>
      <c r="C333" s="5"/>
      <c r="D333" s="8">
        <f>D334</f>
        <v>55.1</v>
      </c>
      <c r="E333" s="8">
        <f>E334</f>
        <v>55.1</v>
      </c>
      <c r="F333" s="16"/>
    </row>
    <row r="334" spans="1:6" s="2" customFormat="1" ht="25.5" hidden="1" outlineLevel="3">
      <c r="A334" s="4" t="s">
        <v>4</v>
      </c>
      <c r="B334" s="5" t="s">
        <v>198</v>
      </c>
      <c r="C334" s="5" t="s">
        <v>5</v>
      </c>
      <c r="D334" s="8">
        <v>55.1</v>
      </c>
      <c r="E334" s="8">
        <v>55.1</v>
      </c>
      <c r="F334" s="16"/>
    </row>
    <row r="335" spans="1:6" s="2" customFormat="1" ht="14.25" outlineLevel="2" collapsed="1">
      <c r="A335" s="4" t="s">
        <v>199</v>
      </c>
      <c r="B335" s="5" t="s">
        <v>200</v>
      </c>
      <c r="C335" s="5"/>
      <c r="D335" s="8">
        <f>D336</f>
        <v>35</v>
      </c>
      <c r="E335" s="8">
        <f>E336</f>
        <v>32.299999999999997</v>
      </c>
      <c r="F335" s="16"/>
    </row>
    <row r="336" spans="1:6" ht="25.5" outlineLevel="3">
      <c r="A336" s="4" t="s">
        <v>12</v>
      </c>
      <c r="B336" s="5" t="s">
        <v>200</v>
      </c>
      <c r="C336" s="5" t="s">
        <v>13</v>
      </c>
      <c r="D336" s="8">
        <v>35</v>
      </c>
      <c r="E336" s="8">
        <v>32.299999999999997</v>
      </c>
      <c r="F336" s="16"/>
    </row>
    <row r="337" spans="1:6" ht="51" outlineLevel="3">
      <c r="A337" s="10" t="s">
        <v>322</v>
      </c>
      <c r="B337" s="5">
        <v>1800800000</v>
      </c>
      <c r="C337" s="5"/>
      <c r="D337" s="8">
        <f>D338</f>
        <v>15</v>
      </c>
      <c r="E337" s="8">
        <f>E338</f>
        <v>17.7</v>
      </c>
      <c r="F337" s="16"/>
    </row>
    <row r="338" spans="1:6" ht="25.5" outlineLevel="3">
      <c r="A338" s="4" t="s">
        <v>320</v>
      </c>
      <c r="B338" s="5">
        <v>1800800000</v>
      </c>
      <c r="C338" s="5">
        <v>200</v>
      </c>
      <c r="D338" s="8">
        <v>15</v>
      </c>
      <c r="E338" s="8">
        <v>17.7</v>
      </c>
      <c r="F338" s="16"/>
    </row>
    <row r="339" spans="1:6" s="2" customFormat="1" ht="25.5" hidden="1" outlineLevel="2">
      <c r="A339" s="6" t="s">
        <v>296</v>
      </c>
      <c r="B339" s="7" t="s">
        <v>201</v>
      </c>
      <c r="C339" s="7"/>
      <c r="D339" s="9">
        <f>D340</f>
        <v>20</v>
      </c>
      <c r="E339" s="9">
        <f>E340</f>
        <v>20</v>
      </c>
      <c r="F339" s="16"/>
    </row>
    <row r="340" spans="1:6" ht="25.5" hidden="1" outlineLevel="3">
      <c r="A340" s="4" t="s">
        <v>202</v>
      </c>
      <c r="B340" s="5" t="s">
        <v>203</v>
      </c>
      <c r="C340" s="5"/>
      <c r="D340" s="8">
        <f>D341+D342</f>
        <v>20</v>
      </c>
      <c r="E340" s="8">
        <f>E341+E342</f>
        <v>20</v>
      </c>
      <c r="F340" s="16"/>
    </row>
    <row r="341" spans="1:6" ht="25.5" hidden="1">
      <c r="A341" s="4" t="s">
        <v>12</v>
      </c>
      <c r="B341" s="5" t="s">
        <v>203</v>
      </c>
      <c r="C341" s="5" t="s">
        <v>13</v>
      </c>
      <c r="D341" s="8">
        <v>0</v>
      </c>
      <c r="E341" s="8">
        <v>0</v>
      </c>
    </row>
    <row r="342" spans="1:6" s="28" customFormat="1" ht="25.5" hidden="1">
      <c r="A342" s="4" t="s">
        <v>4</v>
      </c>
      <c r="B342" s="5" t="s">
        <v>203</v>
      </c>
      <c r="C342" s="5">
        <v>600</v>
      </c>
      <c r="D342" s="8">
        <v>20</v>
      </c>
      <c r="E342" s="8">
        <v>20</v>
      </c>
      <c r="F342" s="17"/>
    </row>
    <row r="343" spans="1:6" s="2" customFormat="1">
      <c r="A343" s="6" t="s">
        <v>204</v>
      </c>
      <c r="B343" s="7" t="s">
        <v>205</v>
      </c>
      <c r="C343" s="7"/>
      <c r="D343" s="9">
        <f>D344+D345+D348+D347</f>
        <v>16583.900000000001</v>
      </c>
      <c r="E343" s="9">
        <f>E344+E345+E348+E347+E346</f>
        <v>15006.500000000002</v>
      </c>
      <c r="F343" s="17"/>
    </row>
    <row r="344" spans="1:6" ht="51">
      <c r="A344" s="4" t="s">
        <v>10</v>
      </c>
      <c r="B344" s="5" t="s">
        <v>205</v>
      </c>
      <c r="C344" s="5" t="s">
        <v>11</v>
      </c>
      <c r="D344" s="8">
        <v>10077</v>
      </c>
      <c r="E344" s="8">
        <v>10062.1</v>
      </c>
    </row>
    <row r="345" spans="1:6" ht="25.5">
      <c r="A345" s="4" t="s">
        <v>12</v>
      </c>
      <c r="B345" s="5" t="s">
        <v>205</v>
      </c>
      <c r="C345" s="5" t="s">
        <v>13</v>
      </c>
      <c r="D345" s="8">
        <v>2471.6</v>
      </c>
      <c r="E345" s="8">
        <v>2366.3000000000002</v>
      </c>
    </row>
    <row r="346" spans="1:6" s="30" customFormat="1">
      <c r="A346" s="21" t="s">
        <v>33</v>
      </c>
      <c r="B346" s="5" t="s">
        <v>205</v>
      </c>
      <c r="C346" s="5">
        <v>300</v>
      </c>
      <c r="D346" s="8">
        <v>0</v>
      </c>
      <c r="E346" s="8">
        <v>14.6</v>
      </c>
      <c r="F346" s="17"/>
    </row>
    <row r="347" spans="1:6" s="28" customFormat="1" ht="25.5" hidden="1">
      <c r="A347" s="4" t="s">
        <v>4</v>
      </c>
      <c r="B347" s="5" t="s">
        <v>205</v>
      </c>
      <c r="C347" s="5">
        <v>600</v>
      </c>
      <c r="D347" s="8">
        <v>298.3</v>
      </c>
      <c r="E347" s="8">
        <v>298.3</v>
      </c>
      <c r="F347" s="17"/>
    </row>
    <row r="348" spans="1:6">
      <c r="A348" s="4" t="s">
        <v>14</v>
      </c>
      <c r="B348" s="5" t="s">
        <v>205</v>
      </c>
      <c r="C348" s="5" t="s">
        <v>15</v>
      </c>
      <c r="D348" s="13">
        <v>3737</v>
      </c>
      <c r="E348" s="13">
        <v>2265.1999999999998</v>
      </c>
    </row>
    <row r="349" spans="1:6">
      <c r="A349" s="32" t="s">
        <v>237</v>
      </c>
      <c r="B349" s="33"/>
      <c r="C349" s="34"/>
      <c r="D349" s="3">
        <f>D7+D60+D68+D103+D132+D139+D155+D230+D235+D254+D266+D279+D282+D287+D307+D319+D327+D332+D339+D343</f>
        <v>2946637.8999999994</v>
      </c>
      <c r="E349" s="3">
        <f>E7+E60+E68+E103+E132+E139+E155+E230+E235+E254+E266+E279+E282+E287+E307+E319+E327+E332+E339+E343</f>
        <v>3029250.6999999997</v>
      </c>
    </row>
  </sheetData>
  <mergeCells count="6">
    <mergeCell ref="A349:C349"/>
    <mergeCell ref="A5:E5"/>
    <mergeCell ref="D1:E1"/>
    <mergeCell ref="D2:E2"/>
    <mergeCell ref="D3:E3"/>
    <mergeCell ref="D4:E4"/>
  </mergeCells>
  <pageMargins left="0.70866141732283472" right="0.51181102362204722" top="0.59055118110236227" bottom="0.51181102362204722" header="0.31496062992125984" footer="0.31496062992125984"/>
  <pageSetup paperSize="9" scale="8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771D75-FC6B-4521-8042-918C011A99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Tatyana</cp:lastModifiedBy>
  <cp:lastPrinted>2021-12-17T07:13:38Z</cp:lastPrinted>
  <dcterms:created xsi:type="dcterms:W3CDTF">2019-10-21T06:45:24Z</dcterms:created>
  <dcterms:modified xsi:type="dcterms:W3CDTF">2021-12-17T11:00:59Z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11_18_46)(11).xlsx</vt:lpwstr>
  </property>
  <property fmtid="{D5CDD505-2E9C-101B-9397-08002B2CF9AE}" pid="3" name="Название отчета">
    <vt:lpwstr>Вариант (копия от 27.06.2018 11_18_46)(11).xlsx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